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225"/>
  </bookViews>
  <sheets>
    <sheet name="4200"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pd3" localSheetId="0" hidden="1">{"Daily Survey Report",#N/A,FALSE,"Daily"}</definedName>
    <definedName name="___pd3" hidden="1">{"Daily Survey Report",#N/A,FALSE,"Daily"}</definedName>
    <definedName name="__pd3" localSheetId="0" hidden="1">{"Daily Survey Report",#N/A,FALSE,"Daily"}</definedName>
    <definedName name="__pd3" hidden="1">{"Daily Survey Report",#N/A,FALSE,"Daily"}</definedName>
    <definedName name="_1_Daily_Survey" localSheetId="0">#REF!</definedName>
    <definedName name="_1_Daily_Survey">#REF!</definedName>
    <definedName name="_2_WEEKLY_TRAFFIC_SUMMARY" localSheetId="0">#REF!</definedName>
    <definedName name="_2_WEEKLY_TRAFFIC_SUMMARY">#REF!</definedName>
    <definedName name="_3_Zoning_Scheme" localSheetId="0">#REF!</definedName>
    <definedName name="_3_Zoning_Scheme">#REF!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pd2" localSheetId="0" hidden="1">{"Daily Survey Report",#N/A,FALSE,"Daily"}</definedName>
    <definedName name="_pd2" hidden="1">{"Daily Survey Report",#N/A,FALSE,"Daily"}</definedName>
    <definedName name="_pd3" localSheetId="0" hidden="1">{"Daily Survey Report",#N/A,FALSE,"Daily"}</definedName>
    <definedName name="_pd3" hidden="1">{"Daily Survey Report",#N/A,FALSE,"Daily"}</definedName>
    <definedName name="a" localSheetId="0">#REF!</definedName>
    <definedName name="a">'[1]10+260'!#REF!</definedName>
    <definedName name="aa" localSheetId="0">#REF!</definedName>
    <definedName name="aa">#REF!</definedName>
    <definedName name="aaa" localSheetId="0" hidden="1">{"Daily Survey Report",#N/A,FALSE,"Daily"}</definedName>
    <definedName name="aaa" hidden="1">{"Daily Survey Report",#N/A,FALSE,"Daily"}</definedName>
    <definedName name="AB" localSheetId="0">#REF!</definedName>
    <definedName name="AB">'[2]ATTERBERG LIMIT'!#REF!</definedName>
    <definedName name="ABC" localSheetId="0">#REF!</definedName>
    <definedName name="ABC">'[2]ATTERBERG LIMIT'!#REF!</definedName>
    <definedName name="abcd" localSheetId="0">#REF!</definedName>
    <definedName name="abcd">#REF!</definedName>
    <definedName name="Abottomplug" localSheetId="0">#REF!</definedName>
    <definedName name="Abottomplug">[3]well!$H$38</definedName>
    <definedName name="abutcap" localSheetId="0">#REF!</definedName>
    <definedName name="abutcap">[3]well!$H$102</definedName>
    <definedName name="abutmentcap" localSheetId="0">#REF!</definedName>
    <definedName name="abutmentcap">[3]well!$H$69</definedName>
    <definedName name="abutmentcurb" localSheetId="0">#REF!</definedName>
    <definedName name="abutmentcurb">[3]well!$H$14</definedName>
    <definedName name="abutmentrei" localSheetId="0">#REF!</definedName>
    <definedName name="abutmentrei">[3]well!$H$96</definedName>
    <definedName name="abutmentreinf" localSheetId="0">#REF!</definedName>
    <definedName name="abutmentreinf">[3]well!$H$91</definedName>
    <definedName name="abutmentsteel" localSheetId="0">#REF!</definedName>
    <definedName name="abutmentsteel">[3]well!$H$110</definedName>
    <definedName name="abutplug" localSheetId="0">#REF!</definedName>
    <definedName name="abutplug">[3]well!$H$83</definedName>
    <definedName name="abutsteining" localSheetId="0">#REF!</definedName>
    <definedName name="abutsteining">[3]well!$H$51</definedName>
    <definedName name="akhilesh" localSheetId="0">#REF!</definedName>
    <definedName name="akhilesh">#REF!</definedName>
    <definedName name="alfa" localSheetId="0">#REF!</definedName>
    <definedName name="alfa">'[4]temp - raina'!$C$10</definedName>
    <definedName name="an" localSheetId="0">#REF!</definedName>
    <definedName name="an">#REF!</definedName>
    <definedName name="Analysis" localSheetId="0">#REF!</definedName>
    <definedName name="Analysis">#REF!</definedName>
    <definedName name="ANALYSIS_OF_BENKELMAN_BEAM_DEFLECTION_DATA" localSheetId="0">#REF!</definedName>
    <definedName name="ANALYSIS_OF_BENKELMAN_BEAM_DEFLECTION_DATA">#REF!</definedName>
    <definedName name="anscount" hidden="1">1</definedName>
    <definedName name="anu" localSheetId="0" hidden="1">{"Daily Survey Report",#N/A,FALSE,"Daily"}</definedName>
    <definedName name="anu" hidden="1">{"Daily Survey Report",#N/A,FALSE,"Daily"}</definedName>
    <definedName name="approachslab" localSheetId="0">#REF!</definedName>
    <definedName name="approachslab">'[3]10+260'!$I$220</definedName>
    <definedName name="apronarea" localSheetId="0">#REF!</definedName>
    <definedName name="apronarea">#REF!</definedName>
    <definedName name="Area" localSheetId="0">#REF!</definedName>
    <definedName name="Area">'[4]temp - raina'!$G$14:$G$20</definedName>
    <definedName name="as" localSheetId="0">#REF!</definedName>
    <definedName name="as">'[2]ATTERBERG LIMIT'!#REF!</definedName>
    <definedName name="Asandfilling" localSheetId="0">#REF!</definedName>
    <definedName name="Asandfilling">[3]well!$H$75</definedName>
    <definedName name="asd" localSheetId="0">#REF!</definedName>
    <definedName name="asd">[5]Material!#REF!</definedName>
    <definedName name="asim" localSheetId="0">#REF!</definedName>
    <definedName name="asim">#REF!</definedName>
    <definedName name="Axle_Load_Analysis" localSheetId="0">#REF!</definedName>
    <definedName name="Axle_Load_Analysis">#REF!</definedName>
    <definedName name="b" localSheetId="0">#REF!</definedName>
    <definedName name="b">'[4]temp - raina'!$C$14:$C$19</definedName>
    <definedName name="backfilling" localSheetId="0">#REF!</definedName>
    <definedName name="backfilling">#REF!</definedName>
    <definedName name="Badi" localSheetId="0">#REF!</definedName>
    <definedName name="Badi">#REF!</definedName>
    <definedName name="Barkedasalam" localSheetId="0">#REF!</definedName>
    <definedName name="Barkedasalam">#REF!</definedName>
    <definedName name="Barkhedabondar" localSheetId="0">#REF!</definedName>
    <definedName name="Barkhedabondar">#REF!</definedName>
    <definedName name="bb" localSheetId="0">#REF!</definedName>
    <definedName name="bb">#REF!</definedName>
    <definedName name="bearing" localSheetId="0">#REF!</definedName>
    <definedName name="bearing">#REF!</definedName>
    <definedName name="BOQ" localSheetId="0">#REF!</definedName>
    <definedName name="BOQ">#REF!</definedName>
    <definedName name="bore0to10" localSheetId="0">#REF!</definedName>
    <definedName name="bore0to10">#REF!</definedName>
    <definedName name="bore10to20" localSheetId="0">#REF!</definedName>
    <definedName name="bore10to20">[6]doq!#REF!</definedName>
    <definedName name="bore20to30" localSheetId="0">#REF!</definedName>
    <definedName name="bore20to30">[7]doq!#REF!</definedName>
    <definedName name="BORE30" localSheetId="0">#REF!</definedName>
    <definedName name="BORE30">[8]doq!#REF!</definedName>
    <definedName name="bottomplug" localSheetId="0">#REF!</definedName>
    <definedName name="bottomplug">'[3]10+260'!$I$91</definedName>
    <definedName name="box30.36" localSheetId="0">#REF!</definedName>
    <definedName name="box30.36">'[3]box girder(30.36 span)'!$E$36</definedName>
    <definedName name="boxgirder" localSheetId="0">#REF!</definedName>
    <definedName name="boxgirder">'[3]box girder(41.11span)'!$E$36</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t" localSheetId="0">#REF!</definedName>
    <definedName name="bt">'[9]Box- Girder'!$H$14</definedName>
    <definedName name="BUG" localSheetId="0">#REF!</definedName>
    <definedName name="BUG">'[10]Back_Cal_for OMC'!#REF!</definedName>
    <definedName name="C.C.Road" localSheetId="0">#REF!</definedName>
    <definedName name="C.C.Road">'[11]Gen Info'!$B$34:$B$57</definedName>
    <definedName name="cable" localSheetId="0" hidden="1">#REF!</definedName>
    <definedName name="cable" hidden="1">[12]Sheet1!$T$79:$T$87</definedName>
    <definedName name="cc" localSheetId="0">#REF!</definedName>
    <definedName name="cc">#REF!</definedName>
    <definedName name="China" localSheetId="0">#REF!</definedName>
    <definedName name="China">#REF!</definedName>
    <definedName name="ChinaRailway" localSheetId="0">#REF!</definedName>
    <definedName name="ChinaRailway">#REF!</definedName>
    <definedName name="CL" localSheetId="0">#REF!</definedName>
    <definedName name="CL">#REF!</definedName>
    <definedName name="CONDITION_SURVEY_OF_CULVERTS" localSheetId="0">#REF!</definedName>
    <definedName name="CONDITION_SURVEY_OF_CULVERTS">#REF!</definedName>
    <definedName name="crashbarrier" localSheetId="0">#REF!</definedName>
    <definedName name="crashbarrier">[7]doq!#REF!</definedName>
    <definedName name="cupl3Oct07" localSheetId="0" hidden="1">{"Daily Survey Report",#N/A,FALSE,"Daily"}</definedName>
    <definedName name="cupl3Oct07" hidden="1">{"Daily Survey Report",#N/A,FALSE,"Daily"}</definedName>
    <definedName name="curb2" localSheetId="0">#REF!</definedName>
    <definedName name="curb2">[3]well!$H$31</definedName>
    <definedName name="d" localSheetId="0">#REF!</definedName>
    <definedName name="d">'[4]temp - raina'!$D$14:$D$19</definedName>
    <definedName name="Daily_Survey" localSheetId="0">#REF!</definedName>
    <definedName name="Daily_Survey">#REF!</definedName>
    <definedName name="Damkheda" localSheetId="0">#REF!</definedName>
    <definedName name="Damkheda">#REF!</definedName>
    <definedName name="dd" localSheetId="0">#REF!</definedName>
    <definedName name="dd">#REF!</definedName>
    <definedName name="Design" localSheetId="0">#REF!</definedName>
    <definedName name="Design">#REF!</definedName>
    <definedName name="DFDFDFDEF" localSheetId="0">#REF!</definedName>
    <definedName name="DFDFDFDEF">[13]Material!$D$109</definedName>
    <definedName name="Distribution_reinforcement" localSheetId="0">#REF!</definedName>
    <definedName name="Distribution_reinforcement">#REF!</definedName>
    <definedName name="drainagespouts" localSheetId="0">#REF!</definedName>
    <definedName name="drainagespouts">#REF!</definedName>
    <definedName name="Ec" localSheetId="0">#REF!</definedName>
    <definedName name="Ec">'[4]temp - raina'!$C$9</definedName>
    <definedName name="eo" localSheetId="0">#REF!</definedName>
    <definedName name="eo">'[4]temp - raina'!$V$23</definedName>
    <definedName name="eqn">"eqn"</definedName>
    <definedName name="ew" localSheetId="0">#REF!</definedName>
    <definedName name="ew">[7]doq!#REF!</definedName>
    <definedName name="expansionjoints" localSheetId="0">#REF!</definedName>
    <definedName name="expansionjoints">#REF!</definedName>
    <definedName name="fdsfsd" localSheetId="0" hidden="1">{"Daily Survey Report",#N/A,FALSE,"Daily"}</definedName>
    <definedName name="fdsfsd" hidden="1">{"Daily Survey Report",#N/A,FALSE,"Daily"}</definedName>
    <definedName name="ff" localSheetId="0" hidden="1">{"Daily Survey Report",#N/A,FALSE,"Daily"}</definedName>
    <definedName name="ff" hidden="1">{"Daily Survey Report",#N/A,FALSE,"Daily"}</definedName>
    <definedName name="FGFGFG" localSheetId="0">#REF!</definedName>
    <definedName name="FGFGFG">[13]Material!$D$110</definedName>
    <definedName name="fgh" localSheetId="0" hidden="1">{"Daily Survey Report",#N/A,FALSE,"Daily"}</definedName>
    <definedName name="fgh" hidden="1">{"Daily Survey Report",#N/A,FALSE,"Daily"}</definedName>
    <definedName name="filtermaterial" localSheetId="0">#REF!</definedName>
    <definedName name="filtermaterial">#REF!</definedName>
    <definedName name="filtermedium" localSheetId="0">#REF!</definedName>
    <definedName name="filtermedium">#REF!</definedName>
    <definedName name="floodscale" localSheetId="0">#REF!</definedName>
    <definedName name="floodscale">#REF!</definedName>
    <definedName name="foundation" localSheetId="0">#REF!</definedName>
    <definedName name="foundation">[7]doq!#REF!</definedName>
    <definedName name="Gairatganj" localSheetId="0">#REF!</definedName>
    <definedName name="Gairatganj">#REF!</definedName>
    <definedName name="Garhakala" localSheetId="0">#REF!</definedName>
    <definedName name="Garhakala">#REF!</definedName>
    <definedName name="grade" localSheetId="0">#REF!</definedName>
    <definedName name="grade">[14]Data!$C$3</definedName>
    <definedName name="gunga" localSheetId="0">#REF!</definedName>
    <definedName name="gunga">#REF!</definedName>
    <definedName name="gungakalara" localSheetId="0">#REF!</definedName>
    <definedName name="gungakalara">#REF!</definedName>
    <definedName name="h" localSheetId="0">#REF!</definedName>
    <definedName name="h">'[4]temp - raina'!$C$8</definedName>
    <definedName name="handrail" localSheetId="0">#REF!</definedName>
    <definedName name="handrail">'[3]10+260'!#REF!</definedName>
    <definedName name="HAR" localSheetId="0" hidden="1">{"Daily Survey Report",#N/A,FALSE,"Daily"}</definedName>
    <definedName name="HAR" hidden="1">{"Daily Survey Report",#N/A,FALSE,"Daily"}</definedName>
    <definedName name="hg" localSheetId="0" hidden="1">{"Daily Survey Report",#N/A,FALSE,"Daily"}</definedName>
    <definedName name="hg" hidden="1">{"Daily Survey Report",#N/A,FALSE,"Daily"}</definedName>
    <definedName name="hysdsub" localSheetId="0">#REF!</definedName>
    <definedName name="hysdsub">#REF!</definedName>
    <definedName name="hysdsuper" localSheetId="0">#REF!</definedName>
    <definedName name="hysdsuper">#REF!</definedName>
    <definedName name="i" localSheetId="0">#REF!</definedName>
    <definedName name="i">[15]doq!#REF!</definedName>
    <definedName name="i__PCC_M_15" localSheetId="0">#REF!</definedName>
    <definedName name="i__PCC_M_15">[16]BQ!#REF!</definedName>
    <definedName name="intermediateplug" localSheetId="0">#REF!</definedName>
    <definedName name="intermediateplug">'[3]10+260'!$I$84</definedName>
    <definedName name="INVENTORY_OF_CULVERTS" localSheetId="0">#REF!</definedName>
    <definedName name="INVENTORY_OF_CULVERTS">#REF!</definedName>
    <definedName name="jkk" localSheetId="0">#REF!</definedName>
    <definedName name="jkk">'[17]10+260'!#REF!</definedName>
    <definedName name="k" localSheetId="0">#REF!</definedName>
    <definedName name="k">[18]Stresses!#REF!</definedName>
    <definedName name="Karchuli" localSheetId="0">#REF!</definedName>
    <definedName name="Karchuli">#REF!</definedName>
    <definedName name="kg" localSheetId="0">#REF!</definedName>
    <definedName name="kg">[19]Letter!#REF!</definedName>
    <definedName name="khamkheda" localSheetId="0">#REF!</definedName>
    <definedName name="khamkheda">#REF!</definedName>
    <definedName name="Khargone" localSheetId="0" hidden="1">{"Daily Survey Report",#N/A,FALSE,"Daily"}</definedName>
    <definedName name="Khargone" hidden="1">{"Daily Survey Report",#N/A,FALSE,"Daily"}</definedName>
    <definedName name="kolukhedi" localSheetId="0">#REF!</definedName>
    <definedName name="kolukhedi">#REF!</definedName>
    <definedName name="Kum" localSheetId="0" hidden="1">{"Daily Survey Report",#N/A,FALSE,"Daily"}</definedName>
    <definedName name="Kum" hidden="1">{"Daily Survey Report",#N/A,FALSE,"Daily"}</definedName>
    <definedName name="kUmhari" localSheetId="0" hidden="1">{"Daily Survey Report",#N/A,FALSE,"Daily"}</definedName>
    <definedName name="kUmhari" hidden="1">{"Daily Survey Report",#N/A,FALSE,"Daily"}</definedName>
    <definedName name="L_Bhisti" localSheetId="0">#REF!</definedName>
    <definedName name="L_Bhisti">[20]Labour!$D$3</definedName>
    <definedName name="L_BitumenSprayer" localSheetId="0">#REF!</definedName>
    <definedName name="L_BitumenSprayer">[20]Labour!$D$4</definedName>
    <definedName name="L_Blacksmith" localSheetId="0">#REF!</definedName>
    <definedName name="L_Blacksmith">[20]Labour!$D$5</definedName>
    <definedName name="L_Blaster" localSheetId="0">#REF!</definedName>
    <definedName name="L_Blaster">[20]Labour!$D$6</definedName>
    <definedName name="L_Carpenter_1stClass" localSheetId="0">#REF!</definedName>
    <definedName name="L_Carpenter_1stClass">[20]Labour!$D$7</definedName>
    <definedName name="L_ChipsSpreader" localSheetId="0">#REF!</definedName>
    <definedName name="L_ChipsSpreader">[20]Labour!$D$8</definedName>
    <definedName name="L_Chiseller" localSheetId="0">#REF!</definedName>
    <definedName name="L_Chiseller">[20]Labour!$D$9</definedName>
    <definedName name="L_Dresser_Skilled" localSheetId="0">#REF!</definedName>
    <definedName name="L_Dresser_Skilled">[20]Labour!$D$10</definedName>
    <definedName name="L_Driller" localSheetId="0">#REF!</definedName>
    <definedName name="L_Driller">[20]Labour!$D$11</definedName>
    <definedName name="L_Electrician_Lineman" localSheetId="0">#REF!</definedName>
    <definedName name="L_Electrician_Lineman">[20]Labour!$D$12</definedName>
    <definedName name="L_Fitter" localSheetId="0">#REF!</definedName>
    <definedName name="L_Fitter">[20]Labour!$D$13</definedName>
    <definedName name="L_Mason_1stClass" localSheetId="0">#REF!</definedName>
    <definedName name="L_Mason_1stClass">[20]Labour!$D$14</definedName>
    <definedName name="L_Mason_2ndClass" localSheetId="0">#REF!</definedName>
    <definedName name="L_Mason_2ndClass">[20]Labour!$D$15</definedName>
    <definedName name="L_Mate" localSheetId="0">#REF!</definedName>
    <definedName name="L_Mate">[20]Labour!$D$16</definedName>
    <definedName name="L_Mazdoor" localSheetId="0">#REF!</definedName>
    <definedName name="L_Mazdoor">[20]Labour!$D$17</definedName>
    <definedName name="L_Mazdoor_Semi" localSheetId="0">#REF!</definedName>
    <definedName name="L_Mazdoor_Semi">[20]Labour!$D$18</definedName>
    <definedName name="L_Mazdoor_Skilled" localSheetId="0">#REF!</definedName>
    <definedName name="L_Mazdoor_Skilled">[20]Labour!$D$19</definedName>
    <definedName name="L_Painter_1stClass" localSheetId="0">#REF!</definedName>
    <definedName name="L_Painter_1stClass">[20]Labour!$D$20</definedName>
    <definedName name="L_Plumber" localSheetId="0">#REF!</definedName>
    <definedName name="L_Plumber">[20]Labour!$D$21</definedName>
    <definedName name="L_Surveyor" localSheetId="0">#REF!</definedName>
    <definedName name="L_Surveyor">[20]Labour!$D$22</definedName>
    <definedName name="L_WhiteWasher" localSheetId="0">#REF!</definedName>
    <definedName name="L_WhiteWasher">[21]Labour!$D$23</definedName>
    <definedName name="limcount" hidden="1">1</definedName>
    <definedName name="lk" localSheetId="0" hidden="1">{"Daily Survey Report",#N/A,FALSE,"Daily"}</definedName>
    <definedName name="lk" hidden="1">{"Daily Survey Report",#N/A,FALSE,"Daily"}</definedName>
    <definedName name="m" localSheetId="0">#REF!</definedName>
    <definedName name="m">#REF!</definedName>
    <definedName name="M_25_box_Culvert" localSheetId="0">#REF!</definedName>
    <definedName name="M_25_box_Culvert">#REF!</definedName>
    <definedName name="M_ACPipe_100" localSheetId="0">#REF!</definedName>
    <definedName name="M_ACPipe_100">[20]Material!$D$3</definedName>
    <definedName name="M_Aggregate_10" localSheetId="0">#REF!</definedName>
    <definedName name="M_Aggregate_10">[20]Material!$D$17</definedName>
    <definedName name="M_Aggregate_20" localSheetId="0">#REF!</definedName>
    <definedName name="M_Aggregate_20">[20]Material!$D$18</definedName>
    <definedName name="M_Aggregate_224_236m_WMM" localSheetId="0">#REF!</definedName>
    <definedName name="M_Aggregate_224_236m_WMM">[20]Material!$D$26</definedName>
    <definedName name="M_Aggregate_375mmMaximum_224_56mm" localSheetId="0">#REF!</definedName>
    <definedName name="M_Aggregate_375mmMaximum_224_56mm">[20]Material!$D$4</definedName>
    <definedName name="M_Aggregate_375mmMaximum_45_225mm" localSheetId="0">#REF!</definedName>
    <definedName name="M_Aggregate_375mmMaximum_45_225mm">[20]Material!$D$5</definedName>
    <definedName name="M_Aggregate_375mmMaximum_Below_56mm" localSheetId="0">#REF!</definedName>
    <definedName name="M_Aggregate_375mmMaximum_Below_56mm">[20]Material!$D$6</definedName>
    <definedName name="M_Aggregate_40" localSheetId="0">#REF!</definedName>
    <definedName name="M_Aggregate_40">[20]Material!$D$19</definedName>
    <definedName name="M_Aggregate_45_224m_WMM" localSheetId="0">#REF!</definedName>
    <definedName name="M_Aggregate_45_224m_WMM">[20]Material!$D$27</definedName>
    <definedName name="M_Aggregate_53mmMaximum_225_56mm" localSheetId="0">#REF!</definedName>
    <definedName name="M_Aggregate_53mmMaximum_225_56mm">[20]Material!$D$7</definedName>
    <definedName name="M_Aggregate_53mmMaximum_63_45mm" localSheetId="0">#REF!</definedName>
    <definedName name="M_Aggregate_53mmMaximum_63_45mm">[20]Material!$D$8</definedName>
    <definedName name="M_Aggregate_53mmMaximum_below_56mm" localSheetId="0">#REF!</definedName>
    <definedName name="M_Aggregate_53mmMaximum_below_56mm">[20]Material!$D$9</definedName>
    <definedName name="M_Aggregate_Crushable_GradeI" localSheetId="0">#REF!</definedName>
    <definedName name="M_Aggregate_Crushable_GradeI">[20]Material!$D$20</definedName>
    <definedName name="M_Aggregate_Crushable_GradeII" localSheetId="0">#REF!</definedName>
    <definedName name="M_Aggregate_Crushable_GradeII">[20]Material!$D$21</definedName>
    <definedName name="M_Aggregate_Crushable_GradeIII" localSheetId="0">#REF!</definedName>
    <definedName name="M_Aggregate_Crushable_GradeIII">[20]Material!$D$22</definedName>
    <definedName name="M_Aggregate_GradeI_90_45mm" localSheetId="0">#REF!</definedName>
    <definedName name="M_Aggregate_GradeI_90_45mm">[20]Material!$D$23</definedName>
    <definedName name="M_Aggregate_GradeII_19mmNominal_10_5mm" localSheetId="0">#REF!</definedName>
    <definedName name="M_Aggregate_GradeII_19mmNominal_10_5mm">[20]Material!$D$14</definedName>
    <definedName name="M_Aggregate_GradeII_19mmNominal_25_10mm" localSheetId="0">#REF!</definedName>
    <definedName name="M_Aggregate_GradeII_19mmNominal_25_10mm">[20]Material!$D$15</definedName>
    <definedName name="M_Aggregate_GradeII_19mmNominal_5mm_below" localSheetId="0">#REF!</definedName>
    <definedName name="M_Aggregate_GradeII_19mmNominal_5mm_below">[20]Material!$D$16</definedName>
    <definedName name="M_Aggregate_GradeII_63_45mm" localSheetId="0">#REF!</definedName>
    <definedName name="M_Aggregate_GradeII_63_45mm">[20]Material!$D$24</definedName>
    <definedName name="M_Aggregate_GradeIII_53_224mm" localSheetId="0">#REF!</definedName>
    <definedName name="M_Aggregate_GradeIII_53_224mm">[20]Material!$D$25</definedName>
    <definedName name="M_AluminiumSheeting_15mm" localSheetId="0">#REF!</definedName>
    <definedName name="M_AluminiumSheeting_15mm">[20]Material!$D$28</definedName>
    <definedName name="M_AluminiumStuds_100_100_Lense" localSheetId="0">#REF!</definedName>
    <definedName name="M_AluminiumStuds_100_100_Lense">[20]Material!$D$29</definedName>
    <definedName name="M_Bamboo_1stClass_85_100mm_25m_long" localSheetId="0">#REF!</definedName>
    <definedName name="M_Bamboo_1stClass_85_100mm_25m_long">[20]Material!$D$31</definedName>
    <definedName name="M_Bamboo_1stClass_85_100mm_2m_long" localSheetId="0">#REF!</definedName>
    <definedName name="M_Bamboo_1stClass_85_100mm_2m_long">[20]Material!$D$30</definedName>
    <definedName name="M_Bamboo_1stClass_85_100mm_3m_long" localSheetId="0">#REF!</definedName>
    <definedName name="M_Bamboo_1stClass_85_100mm_3m_long">[20]Material!$D$32</definedName>
    <definedName name="M_Bamboo_1stClass_85_100mm_45_55m_long" localSheetId="0">#REF!</definedName>
    <definedName name="M_Bamboo_1stClass_85_100mm_45_55m_long">[20]Material!$D$33</definedName>
    <definedName name="M_Bamboo_2ndClass_75mm_18_25m_long" localSheetId="0">#REF!</definedName>
    <definedName name="M_Bamboo_2ndClass_75mm_18_25m_long">[20]Material!$D$34</definedName>
    <definedName name="M_Bamboo_2ndClass_75mm_21_30m_long" localSheetId="0">#REF!</definedName>
    <definedName name="M_Bamboo_2ndClass_75mm_21_30m_long">[20]Material!$D$35</definedName>
    <definedName name="M_BarbedWire" localSheetId="0">#REF!</definedName>
    <definedName name="M_BarbedWire">[20]Material!$D$36</definedName>
    <definedName name="M_BindingMaterial" localSheetId="0">#REF!</definedName>
    <definedName name="M_BindingMaterial">[20]Material!$D$37</definedName>
    <definedName name="M_BindingWire" localSheetId="0">#REF!</definedName>
    <definedName name="M_BindingWire">[20]Material!$D$38</definedName>
    <definedName name="M_Bitumen_CRM" localSheetId="0">#REF!</definedName>
    <definedName name="M_Bitumen_CRM">[20]Material!$D$39</definedName>
    <definedName name="M_Bitumen_NRM" localSheetId="0">#REF!</definedName>
    <definedName name="M_Bitumen_NRM">[20]Material!$D$40</definedName>
    <definedName name="M_Bitumen_PM" localSheetId="0">#REF!</definedName>
    <definedName name="M_Bitumen_PM">[20]Material!$D$41</definedName>
    <definedName name="M_Bitumen_S65" localSheetId="0">#REF!</definedName>
    <definedName name="M_Bitumen_S65">[20]Material!$D$42</definedName>
    <definedName name="M_Bitumen_S90" localSheetId="0">#REF!</definedName>
    <definedName name="M_Bitumen_S90">[20]Material!$D$43</definedName>
    <definedName name="M_BitumenEmulsion_RS1" localSheetId="0">#REF!</definedName>
    <definedName name="M_BitumenEmulsion_RS1">[20]Material!$D$44</definedName>
    <definedName name="M_BitumenEmulsion_SS1" localSheetId="0">#REF!</definedName>
    <definedName name="M_BitumenEmulsion_SS1">[20]Material!$D$45</definedName>
    <definedName name="M_BitumenSealant" localSheetId="0">#REF!</definedName>
    <definedName name="M_BitumenSealant">[20]Material!$D$46</definedName>
    <definedName name="M_Blasted_Rubble" localSheetId="0">#REF!</definedName>
    <definedName name="M_Blasted_Rubble">[20]Material!$D$47</definedName>
    <definedName name="M_BlastingMaterial" localSheetId="0">#REF!</definedName>
    <definedName name="M_BlastingMaterial">[20]Material!$D$48</definedName>
    <definedName name="M_BondStone_400_150_150mm" localSheetId="0">#REF!</definedName>
    <definedName name="M_BondStone_400_150_150mm">[20]Material!$D$49</definedName>
    <definedName name="M_Brick_1stClass" localSheetId="0">#REF!</definedName>
    <definedName name="M_Brick_1stClass">[20]Material!$D$50</definedName>
    <definedName name="M_Cement" localSheetId="0">#REF!</definedName>
    <definedName name="M_Cement">[20]Material!$D$51</definedName>
    <definedName name="M_CementPrimer" localSheetId="0">#REF!</definedName>
    <definedName name="M_CementPrimer">[20]Material!$D$52</definedName>
    <definedName name="M_ChlorpreneElastomer_OR_ClosedCellFoamSealingElement" localSheetId="0">#REF!</definedName>
    <definedName name="M_ChlorpreneElastomer_OR_ClosedCellFoamSealingElement">[20]Material!$D$53</definedName>
    <definedName name="M_CompensationForEarthTakenFromPrivateLand" localSheetId="0">#REF!</definedName>
    <definedName name="M_CompensationForEarthTakenFromPrivateLand">[20]Material!$D$54</definedName>
    <definedName name="M_CompressibleFibreBoard" localSheetId="0">#REF!</definedName>
    <definedName name="M_CompressibleFibreBoard">[20]Material!$D$55</definedName>
    <definedName name="M_CopperPlate" localSheetId="0">#REF!</definedName>
    <definedName name="M_CopperPlate">[20]Material!$D$56</definedName>
    <definedName name="M_CorbellingStones_300_150_150mm" localSheetId="0">#REF!</definedName>
    <definedName name="M_CorbellingStones_300_150_150mm">[20]Material!$D$57</definedName>
    <definedName name="M_CorrosionResistantStructuralSteelGrating" localSheetId="0">#REF!</definedName>
    <definedName name="M_CorrosionResistantStructuralSteelGrating">[20]Material!$D$58</definedName>
    <definedName name="M_CreditForExcavatedRock" localSheetId="0">#REF!</definedName>
    <definedName name="M_CreditForExcavatedRock">[20]Material!$D$59</definedName>
    <definedName name="M_CrowBars_40mm" localSheetId="0">#REF!</definedName>
    <definedName name="M_CrowBars_40mm">[20]Material!$D$60</definedName>
    <definedName name="M_CrushedSand_OR_Grit" localSheetId="0">#REF!</definedName>
    <definedName name="M_CrushedSand_OR_Grit">[20]Material!$D$61</definedName>
    <definedName name="M_CrushedSlag" localSheetId="0">#REF!</definedName>
    <definedName name="M_CrushedSlag">[20]Material!$D$62</definedName>
    <definedName name="M_CrushedStoneAggregate_265_75" localSheetId="0">#REF!</definedName>
    <definedName name="M_CrushedStoneAggregate_265_75">[21]Material!$D$63</definedName>
    <definedName name="M_CrushedStoneChipping_132" localSheetId="0">#REF!</definedName>
    <definedName name="M_CrushedStoneChipping_132">[20]Material!$D$64</definedName>
    <definedName name="M_CrushedStoneChipping_67mm_100Passing_112mm" localSheetId="0">#REF!</definedName>
    <definedName name="M_CrushedStoneChipping_67mm_100Passing_112mm">[20]Material!$D$65</definedName>
    <definedName name="M_CrushedStoneChipping_67mm_100Passing_95mm" localSheetId="0">#REF!</definedName>
    <definedName name="M_CrushedStoneChipping_67mm_100Passing_95mm">[20]Material!$D$66</definedName>
    <definedName name="M_CrushedStoneChipping_95" localSheetId="0">#REF!</definedName>
    <definedName name="M_CrushedStoneChipping_95">[20]Material!$D$67</definedName>
    <definedName name="M_CrushedStoneCoarseAggregatePassing_53mm" localSheetId="0">#REF!</definedName>
    <definedName name="M_CrushedStoneCoarseAggregatePassing_53mm">[20]Material!$D$68</definedName>
    <definedName name="M_CuringCompound" localSheetId="0">#REF!</definedName>
    <definedName name="M_CuringCompound">[20]Material!$D$69</definedName>
    <definedName name="M_DebondingStrips" localSheetId="0">#REF!</definedName>
    <definedName name="M_DebondingStrips">[20]Material!$D$70</definedName>
    <definedName name="M_EdgeStone_450_350_100mm" localSheetId="0">#REF!</definedName>
    <definedName name="M_EdgeStone_450_350_100mm">[20]Material!$D$71</definedName>
    <definedName name="M_EdgeStone_450_350_200mm" localSheetId="0">#REF!</definedName>
    <definedName name="M_EdgeStone_450_350_200mm">[20]Material!$D$72</definedName>
    <definedName name="M_ElastomericBearingAssembly" localSheetId="0">#REF!</definedName>
    <definedName name="M_ElastomericBearingAssembly">[20]Material!$D$73</definedName>
    <definedName name="M_ElectricDetonator" localSheetId="0">#REF!</definedName>
    <definedName name="M_ElectricDetonator">[20]Material!$D$74</definedName>
    <definedName name="M_EpoxyPaint" localSheetId="0">#REF!</definedName>
    <definedName name="M_EpoxyPaint">[20]Material!$D$75</definedName>
    <definedName name="M_FarmyardManure" localSheetId="0">#REF!</definedName>
    <definedName name="M_FarmyardManure">[20]Material!$D$77</definedName>
    <definedName name="M_FevicolAdhesive" localSheetId="0">#REF!</definedName>
    <definedName name="M_FevicolAdhesive">[21]Material!$D$78</definedName>
    <definedName name="M_FilterMedia" localSheetId="0">#REF!</definedName>
    <definedName name="M_FilterMedia">[20]Material!$D$79</definedName>
    <definedName name="M_FineAggregate_CrushedSand" localSheetId="0">#REF!</definedName>
    <definedName name="M_FineAggregate_CrushedSand">[20]Material!$D$80</definedName>
    <definedName name="M_GalvanisedAngle" localSheetId="0">#REF!</definedName>
    <definedName name="M_GalvanisedAngle">[20]Material!$D$81</definedName>
    <definedName name="M_Gelatine_80" localSheetId="0">#REF!</definedName>
    <definedName name="M_Gelatine_80">[20]Material!$D$83</definedName>
    <definedName name="M_GIPipe_100mm" localSheetId="0">#REF!</definedName>
    <definedName name="M_GIPipe_100mm">[20]Material!$D$84</definedName>
    <definedName name="M_GIPipe_50mm" localSheetId="0">#REF!</definedName>
    <definedName name="M_GIPipe_50mm">[20]Material!$D$85</definedName>
    <definedName name="M_GIWires" localSheetId="0">#REF!</definedName>
    <definedName name="M_GIWires">[20]Material!$D$86</definedName>
    <definedName name="M_GradedStoneAggregate" localSheetId="0">#REF!</definedName>
    <definedName name="M_GradedStoneAggregate">[20]Material!$D$87</definedName>
    <definedName name="M_GranularMaterial" localSheetId="0">#REF!</definedName>
    <definedName name="M_GranularMaterial">[20]Material!$D$88</definedName>
    <definedName name="M_HandBrokenMetal_40mm" localSheetId="0">#REF!</definedName>
    <definedName name="M_HandBrokenMetal_40mm">[20]Material!$D$89</definedName>
    <definedName name="M_Indigo" localSheetId="0">#REF!</definedName>
    <definedName name="M_Indigo">[21]Material!$D$90</definedName>
    <definedName name="M_InterlockingBlocks_60mm" localSheetId="0">#REF!</definedName>
    <definedName name="M_InterlockingBlocks_60mm">[20]Material!$D$91</definedName>
    <definedName name="M_InterlockingBlocks_80mm" localSheetId="0">#REF!</definedName>
    <definedName name="M_InterlockingBlocks_80mm">[20]Material!$D$92</definedName>
    <definedName name="M_JointFillerBoard" localSheetId="0">#REF!</definedName>
    <definedName name="M_JointFillerBoard">[20]Material!$D$93</definedName>
    <definedName name="M_JuteNetting_OpenWeave_25mm" localSheetId="0">#REF!</definedName>
    <definedName name="M_JuteNetting_OpenWeave_25mm">[20]Material!$D$94</definedName>
    <definedName name="M_JuteRope_12mm" localSheetId="0">#REF!</definedName>
    <definedName name="M_JuteRope_12mm">[20]Material!$D$95</definedName>
    <definedName name="M_KeyAggregatesPassing_224mm" localSheetId="0">#REF!</definedName>
    <definedName name="M_KeyAggregatesPassing_224mm">[20]Material!$D$96</definedName>
    <definedName name="M_Lime" localSheetId="0">#REF!</definedName>
    <definedName name="M_Lime">[20]Material!$D$97</definedName>
    <definedName name="M_LocalWoodPiles_1stClass" localSheetId="0">#REF!</definedName>
    <definedName name="M_LocalWoodPiles_1stClass">[20]Material!$D$99</definedName>
    <definedName name="M_LocalWoodPiles_1stClass_100_75mm" localSheetId="0">#REF!</definedName>
    <definedName name="M_LocalWoodPiles_1stClass_100_75mm">[20]Material!$D$100</definedName>
    <definedName name="M_LooseStone" localSheetId="0">#REF!</definedName>
    <definedName name="M_LooseStone">[20]Material!$D$101</definedName>
    <definedName name="M_MS_Sheet_15mm" localSheetId="0">#REF!</definedName>
    <definedName name="M_MS_Sheet_15mm">[20]Material!$D$105</definedName>
    <definedName name="M_MS_Sheet_2mm" localSheetId="0">#REF!</definedName>
    <definedName name="M_MS_Sheet_2mm">[20]Material!$D$106</definedName>
    <definedName name="M_MSClamps" localSheetId="0">#REF!</definedName>
    <definedName name="M_MSClamps">[20]Material!$D$102</definedName>
    <definedName name="M_MSFlat_StructuralSteel" localSheetId="0">#REF!</definedName>
    <definedName name="M_MSFlat_StructuralSteel">[20]Material!$D$103</definedName>
    <definedName name="M_MSSheetTube_47_47mm_12_SWG" localSheetId="0">#REF!</definedName>
    <definedName name="M_MSSheetTube_47_47mm_12_SWG">[20]Material!$D$104</definedName>
    <definedName name="M_Nuts_Bolts_Rivets" localSheetId="0">#REF!</definedName>
    <definedName name="M_Nuts_Bolts_Rivets">[20]Material!$D$107</definedName>
    <definedName name="M_Paint_SyntheticEnamel" localSheetId="0">#REF!</definedName>
    <definedName name="M_Paint_SyntheticEnamel">[20]Material!$D$108</definedName>
    <definedName name="M_Plasticizer" localSheetId="0">#REF!</definedName>
    <definedName name="M_Plasticizer">[20]Material!$D$109</definedName>
    <definedName name="M_PolytheneSheet_125" localSheetId="0">#REF!</definedName>
    <definedName name="M_PolytheneSheet_125">[20]Material!$D$110</definedName>
    <definedName name="M_PolytheneSheething" localSheetId="0">#REF!</definedName>
    <definedName name="M_PolytheneSheething">[20]Material!$D$111</definedName>
    <definedName name="M_QuarriedStone_150_200mm" localSheetId="0">#REF!</definedName>
    <definedName name="M_QuarriedStone_150_200mm">[20]Material!$D$112</definedName>
    <definedName name="M_RCCPipeNP3_1000mm" localSheetId="0">#REF!</definedName>
    <definedName name="M_RCCPipeNP3_1000mm">[20]Material!$D$114</definedName>
    <definedName name="M_RCCPipeNP3_1200mm" localSheetId="0">#REF!</definedName>
    <definedName name="M_RCCPipeNP3_1200mm">[20]Material!$D$113</definedName>
    <definedName name="M_RCCPipeNP3_500mm" localSheetId="0">#REF!</definedName>
    <definedName name="M_RCCPipeNP3_500mm">[20]Material!$D$117</definedName>
    <definedName name="M_RCCPipeNP3_750mm" localSheetId="0">#REF!</definedName>
    <definedName name="M_RCCPipeNP3_750mm">[20]Material!$D$115</definedName>
    <definedName name="M_RCCPipeNP4_1000mm" localSheetId="0">#REF!</definedName>
    <definedName name="M_RCCPipeNP4_1000mm">[20]Material!$D$119</definedName>
    <definedName name="M_RCCPipeNP4_1200mm" localSheetId="0">#REF!</definedName>
    <definedName name="M_RCCPipeNP4_1200mm">[20]Material!$D$118</definedName>
    <definedName name="M_RCCPipeNP4_500mm" localSheetId="0">#REF!</definedName>
    <definedName name="M_RCCPipeNP4_500mm">[20]Material!$D$122</definedName>
    <definedName name="M_RCCPipeNP4_750mm" localSheetId="0">#REF!</definedName>
    <definedName name="M_RCCPipeNP4_750mm">[20]Material!$D$120</definedName>
    <definedName name="M_RedOxidePrimer" localSheetId="0">#REF!</definedName>
    <definedName name="M_RedOxidePrimer">[20]Material!$D$123</definedName>
    <definedName name="M_RoadMarkingPaint" localSheetId="0">#REF!</definedName>
    <definedName name="M_RoadMarkingPaint">[20]Material!$D$124</definedName>
    <definedName name="M_Sand_Coarse" localSheetId="0">#REF!</definedName>
    <definedName name="M_Sand_Coarse">[20]Material!$D$125</definedName>
    <definedName name="M_Sand_Fine" localSheetId="0">#REF!</definedName>
    <definedName name="M_Sand_Fine">[20]Material!$D$126</definedName>
    <definedName name="M_Seeds" localSheetId="0">#REF!</definedName>
    <definedName name="M_Seeds">[20]Material!$D$127</definedName>
    <definedName name="M_SteelPipe_500mm" localSheetId="0">#REF!</definedName>
    <definedName name="M_SteelPipe_500mm">[20]Material!$D$128</definedName>
    <definedName name="M_SteelReinforcement_HYSDBars" localSheetId="0">#REF!</definedName>
    <definedName name="M_SteelReinforcement_HYSDBars">[20]Material!$D$129</definedName>
    <definedName name="M_SteelReinforcement_MSRoundBars" localSheetId="0">#REF!</definedName>
    <definedName name="M_SteelReinforcement_MSRoundBars">[20]Material!$D$130</definedName>
    <definedName name="M_SteelReinforcement_TMTBars" localSheetId="0">#REF!</definedName>
    <definedName name="M_SteelReinforcement_TMTBars">[20]Material!$D$131</definedName>
    <definedName name="M_StoneBoulder_150mm_below" localSheetId="0">#REF!</definedName>
    <definedName name="M_StoneBoulder_150mm_below">[20]Material!$D$132</definedName>
    <definedName name="M_StoneChips_12mm" localSheetId="0">#REF!</definedName>
    <definedName name="M_StoneChips_12mm">[20]Material!$D$133</definedName>
    <definedName name="M_StoneCrushedAggregate_112_009mm" localSheetId="0">#REF!</definedName>
    <definedName name="M_StoneCrushedAggregate_112_009mm">[20]Material!$D$135</definedName>
    <definedName name="M_StoneForCoarseRubbleMasonry_1stSort" localSheetId="0">#REF!</definedName>
    <definedName name="M_StoneForCoarseRubbleMasonry_1stSort">[20]Material!$D$136</definedName>
    <definedName name="M_StoneForCoarseRubbleMasonry_2ndSort" localSheetId="0">#REF!</definedName>
    <definedName name="M_StoneForCoarseRubbleMasonry_2ndSort">[20]Material!$D$137</definedName>
    <definedName name="M_StoneForRandomRubbleMasonry" localSheetId="0">#REF!</definedName>
    <definedName name="M_StoneForRandomRubbleMasonry">[20]Material!$D$138</definedName>
    <definedName name="M_StoneForStoneSetPavement" localSheetId="0">#REF!</definedName>
    <definedName name="M_StoneForStoneSetPavement">[20]Material!$D$139</definedName>
    <definedName name="M_StoneScreening_TypeA_132mm_Grade1" localSheetId="0">#REF!</definedName>
    <definedName name="M_StoneScreening_TypeA_132mm_Grade1">[20]Material!$D$140</definedName>
    <definedName name="M_StoneScreening_TypeB_112mm_Grade2" localSheetId="0">#REF!</definedName>
    <definedName name="M_StoneScreening_TypeB_112mm_Grade2">[20]Material!$D$142</definedName>
    <definedName name="M_StoneScreening_TypeB_112mm_Grade3" localSheetId="0">#REF!</definedName>
    <definedName name="M_StoneScreening_TypeB_112mm_Grade3">[20]Material!$D$143</definedName>
    <definedName name="M_StoneSpalls" localSheetId="0">#REF!</definedName>
    <definedName name="M_StoneSpalls">[20]Material!$D$144</definedName>
    <definedName name="M_TrafficCones" localSheetId="0">#REF!</definedName>
    <definedName name="M_TrafficCones">[20]Material!$D$145</definedName>
    <definedName name="M_Water" localSheetId="0">#REF!</definedName>
    <definedName name="M_Water">[20]Material!$D$146</definedName>
    <definedName name="M_WellGradedGranularBaseMaterial_GradeA_236mm" localSheetId="0">#REF!</definedName>
    <definedName name="M_WellGradedGranularBaseMaterial_GradeA_236mm">[20]Material!$D$147</definedName>
    <definedName name="M_WellGradedGranularBaseMaterial_GradeA_265_475mm" localSheetId="0">#REF!</definedName>
    <definedName name="M_WellGradedGranularBaseMaterial_GradeA_265_475mm">[20]Material!$D$148</definedName>
    <definedName name="M_WellGradedGranularBaseMaterial_GradeA_53_265mm" localSheetId="0">#REF!</definedName>
    <definedName name="M_WellGradedGranularBaseMaterial_GradeA_53_265mm">[20]Material!$D$149</definedName>
    <definedName name="M_WellGradedGranularBaseMaterial_GradeB_236mm_below" localSheetId="0">#REF!</definedName>
    <definedName name="M_WellGradedGranularBaseMaterial_GradeB_236mm_below">[20]Material!$D$150</definedName>
    <definedName name="M_WellGradedGranularBaseMaterial_GradeB_265_475mm" localSheetId="0">#REF!</definedName>
    <definedName name="M_WellGradedGranularBaseMaterial_GradeB_265_475mm">[20]Material!$D$151</definedName>
    <definedName name="M_WellGradedGranularBaseMaterial_GradeC_236mm_below" localSheetId="0">#REF!</definedName>
    <definedName name="M_WellGradedGranularBaseMaterial_GradeC_236mm_below">[20]Material!$D$152</definedName>
    <definedName name="M_WellGradedGranularBaseMaterial_GradeC_95_475mm" localSheetId="0">#REF!</definedName>
    <definedName name="M_WellGradedGranularBaseMaterial_GradeC_95_475mm">[20]Material!$D$153</definedName>
    <definedName name="M_WellGradedMateralForSubbase_GradeI_236mm_below" localSheetId="0">#REF!</definedName>
    <definedName name="M_WellGradedMateralForSubbase_GradeI_236mm_below">[20]Material!$D$154</definedName>
    <definedName name="M_WellGradedMateralForSubbase_GradeI_53_95mm" localSheetId="0">#REF!</definedName>
    <definedName name="M_WellGradedMateralForSubbase_GradeI_53_95mm">[20]Material!$D$155</definedName>
    <definedName name="M_WellGradedMateralForSubbase_GradeI_95_236mm" localSheetId="0">#REF!</definedName>
    <definedName name="M_WellGradedMateralForSubbase_GradeI_95_236mm">[20]Material!$D$156</definedName>
    <definedName name="M_WellGradedMateralForSubbase_GradeII_236mm_below" localSheetId="0">#REF!</definedName>
    <definedName name="M_WellGradedMateralForSubbase_GradeII_236mm_below">[20]Material!$D$157</definedName>
    <definedName name="M_WellGradedMateralForSubbase_GradeII_265_95mm" localSheetId="0">#REF!</definedName>
    <definedName name="M_WellGradedMateralForSubbase_GradeII_265_95mm">[20]Material!$D$158</definedName>
    <definedName name="M_WellGradedMateralForSubbase_GradeII_95_236mm" localSheetId="0">#REF!</definedName>
    <definedName name="M_WellGradedMateralForSubbase_GradeII_95_236mm">[20]Material!$D$159</definedName>
    <definedName name="M_WellGradedMateralForSubbase_GradeIII_236mm_below" localSheetId="0">#REF!</definedName>
    <definedName name="M_WellGradedMateralForSubbase_GradeIII_236mm_below">[20]Material!$D$160</definedName>
    <definedName name="M_WellGradedMateralForSubbase_GradeIII_475_236mm" localSheetId="0">#REF!</definedName>
    <definedName name="M_WellGradedMateralForSubbase_GradeIII_475_236mm">[20]Material!$D$161</definedName>
    <definedName name="M_WellGradedMateralForSubbase_GradeIII_95_475mm" localSheetId="0">#REF!</definedName>
    <definedName name="M_WellGradedMateralForSubbase_GradeIII_95_475mm">[20]Material!$D$162</definedName>
    <definedName name="M_WoodenSleepers" localSheetId="0">#REF!</definedName>
    <definedName name="M_WoodenSleepers">[20]Material!$D$163</definedName>
    <definedName name="m10levelling" localSheetId="0">#REF!</definedName>
    <definedName name="m10levelling">[7]doq!#REF!</definedName>
    <definedName name="m15curtainwall" localSheetId="0">#REF!</definedName>
    <definedName name="m15curtainwall">[7]doq!#REF!</definedName>
    <definedName name="m15flooring" localSheetId="0">#REF!</definedName>
    <definedName name="m15flooring">[7]doq!#REF!</definedName>
    <definedName name="m15levellingcourse" localSheetId="0">#REF!</definedName>
    <definedName name="m15levellingcourse">#REF!</definedName>
    <definedName name="m20flooring" localSheetId="0">#REF!</definedName>
    <definedName name="m20flooring">[7]doq!#REF!</definedName>
    <definedName name="Mera" localSheetId="0">#REF!</definedName>
    <definedName name="Mera">#REF!</definedName>
    <definedName name="mmm" localSheetId="0" hidden="1">{"Daily Survey Report",#N/A,FALSE,"Daily"}</definedName>
    <definedName name="mmm" hidden="1">{"Daily Survey Report",#N/A,FALSE,"Daily"}</definedName>
    <definedName name="Morena" localSheetId="0">#REF!</definedName>
    <definedName name="Morena">[22]Letter!#REF!</definedName>
    <definedName name="msc" localSheetId="0" hidden="1">{"Daily Survey Report",#N/A,FALSE,"Daily"}</definedName>
    <definedName name="msc" hidden="1">{"Daily Survey Report",#N/A,FALSE,"Daily"}</definedName>
    <definedName name="Mugaliyahat" localSheetId="0">#REF!</definedName>
    <definedName name="Mugaliyahat">#REF!</definedName>
    <definedName name="Nalkheda" localSheetId="0">#REF!</definedName>
    <definedName name="Nalkheda">#REF!</definedName>
    <definedName name="name" localSheetId="0">#REF!</definedName>
    <definedName name="name">#REF!</definedName>
    <definedName name="O_D_Matrix" localSheetId="0">#REF!</definedName>
    <definedName name="O_D_Matrix">#REF!</definedName>
    <definedName name="one" localSheetId="0">#REF!</definedName>
    <definedName name="one">[22]Letter!#REF!</definedName>
    <definedName name="ordinaysoil3to6" localSheetId="0">#REF!</definedName>
    <definedName name="ordinaysoil3to6">[7]doq!#REF!</definedName>
    <definedName name="p" localSheetId="0">#REF!</definedName>
    <definedName name="p">#REF!</definedName>
    <definedName name="painting" localSheetId="0">#REF!</definedName>
    <definedName name="painting">#REF!</definedName>
    <definedName name="Pavement_Condition_Survey" localSheetId="0">#REF!</definedName>
    <definedName name="Pavement_Condition_Survey">#REF!</definedName>
    <definedName name="pierbottomplug" localSheetId="0">#REF!</definedName>
    <definedName name="pierbottomplug">[3]well!$H$41</definedName>
    <definedName name="pierbottomplug2" localSheetId="0">#REF!</definedName>
    <definedName name="pierbottomplug2">[3]well!$H$44</definedName>
    <definedName name="piercap1" localSheetId="0">#REF!</definedName>
    <definedName name="piercap1">[3]well!$H$103</definedName>
    <definedName name="piercap10.0m" localSheetId="0">#REF!</definedName>
    <definedName name="piercap10.0m">[3]well!$H$71</definedName>
    <definedName name="piercap2" localSheetId="0">#REF!</definedName>
    <definedName name="piercap2">[3]well!$H$104</definedName>
    <definedName name="piercap3" localSheetId="0">#REF!</definedName>
    <definedName name="piercap3">[3]well!$H$105</definedName>
    <definedName name="piercap9.0" localSheetId="0">#REF!</definedName>
    <definedName name="piercap9.0">[3]well!$H$70</definedName>
    <definedName name="piercurb1" localSheetId="0">#REF!</definedName>
    <definedName name="piercurb1">[3]well!$H$22</definedName>
    <definedName name="pierinterplug" localSheetId="0">#REF!</definedName>
    <definedName name="pierinterplug">[3]well!$H$84</definedName>
    <definedName name="pierinterplug1" localSheetId="0">#REF!</definedName>
    <definedName name="pierinterplug1">[3]well!$H$85</definedName>
    <definedName name="pierinterplug2" localSheetId="0">#REF!</definedName>
    <definedName name="pierinterplug2">#REF!</definedName>
    <definedName name="pierreinf" localSheetId="0">#REF!</definedName>
    <definedName name="pierreinf">[3]well!$H$97</definedName>
    <definedName name="pierreinf2" localSheetId="0">#REF!</definedName>
    <definedName name="pierreinf2">[3]well!$H$98</definedName>
    <definedName name="pierreinf3" localSheetId="0">#REF!</definedName>
    <definedName name="pierreinf3">[3]well!$H$99</definedName>
    <definedName name="piersteel" localSheetId="0">#REF!</definedName>
    <definedName name="piersteel">[3]well!$H$111</definedName>
    <definedName name="piersteel1" localSheetId="0">#REF!</definedName>
    <definedName name="piersteel1">[3]well!$H$112</definedName>
    <definedName name="piersteining1" localSheetId="0">#REF!</definedName>
    <definedName name="piersteining1">[3]well!$H$56</definedName>
    <definedName name="piersteining2" localSheetId="0">#REF!</definedName>
    <definedName name="piersteining2">[3]well!$H$61</definedName>
    <definedName name="piersteining3" localSheetId="0">#REF!</definedName>
    <definedName name="piersteining3">[3]well!$H$66</definedName>
    <definedName name="piv" localSheetId="0" hidden="1">{"Daily Survey Report",#N/A,FALSE,"Daily"}</definedName>
    <definedName name="piv" hidden="1">{"Daily Survey Report",#N/A,FALSE,"Daily"}</definedName>
    <definedName name="PM_AirCompressor_210cfm" localSheetId="0">#REF!</definedName>
    <definedName name="PM_AirCompressor_210cfm">'[20]Plant &amp;  Machinery'!$G$4</definedName>
    <definedName name="PM_BatchMixHMP_46_60THP" localSheetId="0">#REF!</definedName>
    <definedName name="PM_BatchMixHMP_46_60THP">'[20]Plant &amp;  Machinery'!$G$5</definedName>
    <definedName name="PM_BatchTypeHMP_30_40" localSheetId="0">#REF!</definedName>
    <definedName name="PM_BatchTypeHMP_30_40">'[20]Plant &amp;  Machinery'!$G$6</definedName>
    <definedName name="PM_BitumenBoilerOilFired_1000" localSheetId="0">#REF!</definedName>
    <definedName name="PM_BitumenBoilerOilFired_1000">'[20]Plant &amp;  Machinery'!$G$9</definedName>
    <definedName name="PM_BitumenBoilerOilFired_200" localSheetId="0">#REF!</definedName>
    <definedName name="PM_BitumenBoilerOilFired_200">'[20]Plant &amp;  Machinery'!$G$8</definedName>
    <definedName name="PM_BitumenEmulsionPressureDistributor" localSheetId="0">#REF!</definedName>
    <definedName name="PM_BitumenEmulsionPressureDistributor">'[20]Plant &amp;  Machinery'!$G$10</definedName>
    <definedName name="PM_ConcreteMixer" localSheetId="0">#REF!</definedName>
    <definedName name="PM_ConcreteMixer">'[20]Plant &amp;  Machinery'!$G$11</definedName>
    <definedName name="PM_Crane" localSheetId="0">#REF!</definedName>
    <definedName name="PM_Crane">'[20]Plant &amp;  Machinery'!$G$12</definedName>
    <definedName name="PM_Dozer_D50" localSheetId="0">#REF!</definedName>
    <definedName name="PM_Dozer_D50">'[20]Plant &amp;  Machinery'!$G$13</definedName>
    <definedName name="PM_ElectricGeneratorSet_125" localSheetId="0">#REF!</definedName>
    <definedName name="PM_ElectricGeneratorSet_125">'[20]Plant &amp;  Machinery'!$G$15</definedName>
    <definedName name="PM_FrontEndLoader_1cum" localSheetId="0">#REF!</definedName>
    <definedName name="PM_FrontEndLoader_1cum">'[20]Plant &amp;  Machinery'!$G$17</definedName>
    <definedName name="PM_HydraulicBroom" localSheetId="0">#REF!</definedName>
    <definedName name="PM_HydraulicBroom">'[20]Plant &amp;  Machinery'!$G$19</definedName>
    <definedName name="PM_HydraulicExcavator_09cum" localSheetId="0">#REF!</definedName>
    <definedName name="PM_HydraulicExcavator_09cum">'[20]Plant &amp;  Machinery'!$G$20</definedName>
    <definedName name="PM_HydraulicSelfPropelledChipSpreader" localSheetId="0">#REF!</definedName>
    <definedName name="PM_HydraulicSelfPropelledChipSpreader">'[20]Plant &amp;  Machinery'!$G$21</definedName>
    <definedName name="PM_JointCuttingMachine" localSheetId="0">#REF!</definedName>
    <definedName name="PM_JointCuttingMachine">'[20]Plant &amp;  Machinery'!$G$23</definedName>
    <definedName name="PM_Mixall_6_10t" localSheetId="0">#REF!</definedName>
    <definedName name="PM_Mixall_6_10t">'[20]Plant &amp;  Machinery'!$G$24</definedName>
    <definedName name="PM_MotorGrader" localSheetId="0">#REF!</definedName>
    <definedName name="PM_MotorGrader">'[20]Plant &amp;  Machinery'!$G$25</definedName>
    <definedName name="PM_NeedleVibrator" localSheetId="0">#REF!</definedName>
    <definedName name="PM_NeedleVibrator">'[20]Plant &amp;  Machinery'!$G$27</definedName>
    <definedName name="PM_PaverFinisher" localSheetId="0">#REF!</definedName>
    <definedName name="PM_PaverFinisher">'[20]Plant &amp;  Machinery'!$G$28</definedName>
    <definedName name="PM_PlateCompactor" localSheetId="0">#REF!</definedName>
    <definedName name="PM_PlateCompactor">'[21]Plant &amp;  Machinery'!$G$29</definedName>
    <definedName name="PM_PlateVibrator" localSheetId="0">#REF!</definedName>
    <definedName name="PM_PlateVibrator">'[20]Plant &amp;  Machinery'!$G$30</definedName>
    <definedName name="PM_ScreedVibrator" localSheetId="0">#REF!</definedName>
    <definedName name="PM_ScreedVibrator">'[20]Plant &amp;  Machinery'!$G$31</definedName>
    <definedName name="PM_StoneCrusher_200TPH" localSheetId="0">#REF!</definedName>
    <definedName name="PM_StoneCrusher_200TPH">'[20]Plant &amp;  Machinery'!$G$33</definedName>
    <definedName name="PM_ThreeWheeled_80_100kN_StaticRoller" localSheetId="0">#REF!</definedName>
    <definedName name="PM_ThreeWheeled_80_100kN_StaticRoller">'[20]Plant &amp;  Machinery'!$G$34</definedName>
    <definedName name="PM_Tipper_55" localSheetId="0">#REF!</definedName>
    <definedName name="PM_Tipper_55">'[20]Plant &amp;  Machinery'!$G$45</definedName>
    <definedName name="PM_Tractor_DiscHarrows" localSheetId="0">#REF!</definedName>
    <definedName name="PM_Tractor_DiscHarrows">'[20]Plant &amp;  Machinery'!$G$46</definedName>
    <definedName name="PM_Tractor_Ripper" localSheetId="0">#REF!</definedName>
    <definedName name="PM_Tractor_Ripper">'[20]Plant &amp;  Machinery'!$G$47</definedName>
    <definedName name="PM_Tractor_Rotavator" localSheetId="0">#REF!</definedName>
    <definedName name="PM_Tractor_Rotavator">'[20]Plant &amp;  Machinery'!$G$49</definedName>
    <definedName name="PM_Tractor_Trolley" localSheetId="0">#REF!</definedName>
    <definedName name="PM_Tractor_Trolley">'[20]Plant &amp;  Machinery'!$G$48</definedName>
    <definedName name="PM_Truck" localSheetId="0">#REF!</definedName>
    <definedName name="PM_Truck">'[20]Plant &amp;  Machinery'!$G$50</definedName>
    <definedName name="PM_VibratoryRoller_80_100kN" localSheetId="0">#REF!</definedName>
    <definedName name="PM_VibratoryRoller_80_100kN">'[20]Plant &amp;  Machinery'!$G$51</definedName>
    <definedName name="PM_WaterTanker_6kl" localSheetId="0">#REF!</definedName>
    <definedName name="PM_WaterTanker_6kl">'[20]Plant &amp;  Machinery'!$G$53</definedName>
    <definedName name="PM_WetMixPlant_or_PugMill" localSheetId="0">#REF!</definedName>
    <definedName name="PM_WetMixPlant_or_PugMill">'[20]Plant &amp;  Machinery'!$G$54</definedName>
    <definedName name="_xlnm.Print_Area" localSheetId="0">'4200'!$A$1:$G$176</definedName>
    <definedName name="_xlnm.Print_Area">[23]Sheet9!XEZ1048572,[23]Sheet9!XFA1048573</definedName>
    <definedName name="PRINT_AREA_MI" localSheetId="0">#REF!</definedName>
    <definedName name="PRINT_AREA_MI">#REF!</definedName>
    <definedName name="_xlnm.Print_Titles" localSheetId="0">'4200'!$10:$10</definedName>
    <definedName name="_xlnm.Print_Titles">[23]Sheet9!XEZ1048572,[23]Sheet9!XFA1048573</definedName>
    <definedName name="PRINT_TITLES_MI" localSheetId="0">#REF!</definedName>
    <definedName name="PRINT_TITLES_MI">#REF!</definedName>
    <definedName name="Projected_Annual_Average_Daily_Traffic_Based_on_Vehicle_Registration" localSheetId="0">#REF!</definedName>
    <definedName name="Projected_Annual_Average_Daily_Traffic_Based_on_Vehicle_Registration">#REF!</definedName>
    <definedName name="Projected_most_Probable_Annual_Average_Daily_Traffic_Based_on_Elasticity" localSheetId="0">#REF!</definedName>
    <definedName name="Projected_most_Probable_Annual_Average_Daily_Traffic_Based_on_Elasticity">#REF!</definedName>
    <definedName name="Psandfilling1" localSheetId="0">#REF!</definedName>
    <definedName name="Psandfilling1">[3]well!$H$76</definedName>
    <definedName name="psandfilling2" localSheetId="0">#REF!</definedName>
    <definedName name="psandfilling2">[3]well!$H$77</definedName>
    <definedName name="psandfilling3" localSheetId="0">#REF!</definedName>
    <definedName name="psandfilling3">[3]well!$H$78</definedName>
    <definedName name="pvcpipes" localSheetId="0">#REF!</definedName>
    <definedName name="pvcpipes">'[3]10+260'!#REF!</definedName>
    <definedName name="q" localSheetId="0">#REF!</definedName>
    <definedName name="q">[5]Material!#REF!</definedName>
    <definedName name="ram">#REF!</definedName>
    <definedName name="Rampura" localSheetId="0">#REF!</definedName>
    <definedName name="Rampura">#REF!</definedName>
    <definedName name="_xlnm.Recorder" localSheetId="0">#REF!</definedName>
    <definedName name="_xlnm.Recorder">#REF!</definedName>
    <definedName name="Repair_Rehabilitation_of_Bridges" localSheetId="0">#REF!</definedName>
    <definedName name="Repair_Rehabilitation_of_Bridges">#REF!</definedName>
    <definedName name="rewised" localSheetId="0">#REF!</definedName>
    <definedName name="rewised">#REF!</definedName>
    <definedName name="Road_Inventory_Survey" localSheetId="0">#REF!</definedName>
    <definedName name="Road_Inventory_Survey">#REF!</definedName>
    <definedName name="rt" localSheetId="0">#REF!</definedName>
    <definedName name="rt">#REF!</definedName>
    <definedName name="RUPESH" localSheetId="0">#REF!</definedName>
    <definedName name="RUPESH">[13]Labour!$D$19</definedName>
    <definedName name="s" localSheetId="0">#REF!</definedName>
    <definedName name="s">[15]doq!#REF!</definedName>
    <definedName name="sa" localSheetId="0">#REF!</definedName>
    <definedName name="sa">#REF!</definedName>
    <definedName name="sandfilling" localSheetId="0">#REF!</definedName>
    <definedName name="sandfilling">#REF!</definedName>
    <definedName name="sarkna" localSheetId="0">#REF!</definedName>
    <definedName name="sarkna">#REF!</definedName>
    <definedName name="SEASONAL_CORRECTION_FACTOR" localSheetId="0">#REF!</definedName>
    <definedName name="SEASONAL_CORRECTION_FACTOR">#REF!</definedName>
    <definedName name="sencount" hidden="1">2</definedName>
    <definedName name="SHIVAM" localSheetId="0">#REF!</definedName>
    <definedName name="SHIVAM">[24]Material!$D$157</definedName>
    <definedName name="sinking0to3" localSheetId="0">#REF!</definedName>
    <definedName name="sinking0to3">'[3]10+260'!#REF!</definedName>
    <definedName name="sinking10to20" localSheetId="0">#REF!</definedName>
    <definedName name="sinking10to20">'[3]10+260'!#REF!</definedName>
    <definedName name="sinking20to30" localSheetId="0">#REF!</definedName>
    <definedName name="sinking20to30">'[3]10+260'!#REF!</definedName>
    <definedName name="sinking30to35" localSheetId="0">#REF!</definedName>
    <definedName name="sinking30to35">'[3]10+260'!#REF!</definedName>
    <definedName name="sinking3to10" localSheetId="0">#REF!</definedName>
    <definedName name="sinking3to10">'[3]10+260'!#REF!</definedName>
    <definedName name="SLAB" localSheetId="0">#REF!</definedName>
    <definedName name="SLAB">'[10]Back_Cal_for OMC'!#REF!</definedName>
    <definedName name="slab4" localSheetId="0">#REF!</definedName>
    <definedName name="slab4">'[10]Back_Cal_for OMC'!#REF!</definedName>
    <definedName name="sms" localSheetId="0">#REF!</definedName>
    <definedName name="sms">#REF!</definedName>
    <definedName name="Soil___Material_Investigations" localSheetId="0">#REF!</definedName>
    <definedName name="Soil___Material_Investigations">#REF!</definedName>
    <definedName name="SSS" localSheetId="0">#REF!</definedName>
    <definedName name="SSS">[25]Material!$D$50</definedName>
    <definedName name="ssss" localSheetId="0" hidden="1">{"Daily Survey Report",#N/A,FALSE,"Daily"}</definedName>
    <definedName name="ssss" hidden="1">{"Daily Survey Report",#N/A,FALSE,"Daily"}</definedName>
    <definedName name="SSSSSS" localSheetId="0">#REF!</definedName>
    <definedName name="SSSSSS">[25]Labour!$D$17</definedName>
    <definedName name="steelcuttingedge" localSheetId="0">#REF!</definedName>
    <definedName name="steelcuttingedge">'[3]10+260'!$I$53</definedName>
    <definedName name="stoneboulder" localSheetId="0">#REF!</definedName>
    <definedName name="stoneboulder">#REF!</definedName>
    <definedName name="stonepitching" localSheetId="0">#REF!</definedName>
    <definedName name="stonepitching">#REF!</definedName>
    <definedName name="stress" localSheetId="0">#REF!</definedName>
    <definedName name="stress">#REF!</definedName>
    <definedName name="substructure" localSheetId="0">#REF!</definedName>
    <definedName name="substructure">'[3]10+260'!$I$141</definedName>
    <definedName name="sumana" localSheetId="0">#REF!</definedName>
    <definedName name="sumana">#REF!</definedName>
    <definedName name="superstructure" localSheetId="0">#REF!</definedName>
    <definedName name="superstructure">'[3]10+260'!#REF!</definedName>
    <definedName name="t" localSheetId="0">#REF!</definedName>
    <definedName name="t">'[2]ATTERBERG LIMIT'!#REF!</definedName>
    <definedName name="t_beam" localSheetId="0">#REF!</definedName>
    <definedName name="t_beam">#REF!</definedName>
    <definedName name="Table_Md" localSheetId="0">#REF!</definedName>
    <definedName name="Table_Md">'[2]ATTERBERG LIMIT'!#REF!</definedName>
    <definedName name="Table_Wt" localSheetId="0">#REF!</definedName>
    <definedName name="Table_Wt">'[2]ATTERBERG LIMIT'!#REF!</definedName>
    <definedName name="tbeam" localSheetId="0">#REF!</definedName>
    <definedName name="tbeam">#REF!</definedName>
    <definedName name="theta" localSheetId="0">#REF!</definedName>
    <definedName name="theta">'[4]temp - raina'!$V$24</definedName>
    <definedName name="two" localSheetId="0">#REF!</definedName>
    <definedName name="two">[26]Letter!#REF!</definedName>
    <definedName name="ty" localSheetId="0">#REF!</definedName>
    <definedName name="ty">#REF!</definedName>
    <definedName name="u" localSheetId="0">#REF!</definedName>
    <definedName name="u">[15]doq!#REF!</definedName>
    <definedName name="unit" localSheetId="0">#REF!</definedName>
    <definedName name="unit">'[4]temp - raina'!$D$9</definedName>
    <definedName name="v" localSheetId="0">#REF!</definedName>
    <definedName name="v">'[27]Plant &amp;  Machinery'!$D$132</definedName>
    <definedName name="vvv" localSheetId="0" hidden="1">{"Daily Survey Report",#N/A,FALSE,"Daily"}</definedName>
    <definedName name="vvv" hidden="1">{"Daily Survey Report",#N/A,FALSE,"Daily"}</definedName>
    <definedName name="wearingcourse" localSheetId="0">#REF!</definedName>
    <definedName name="wearingcourse">#REF!</definedName>
    <definedName name="WEEKLY_TRAFFIC_SUMMARY" localSheetId="0">#REF!</definedName>
    <definedName name="WEEKLY_TRAFFIC_SUMMARY">#REF!</definedName>
    <definedName name="weepholes" localSheetId="0">#REF!</definedName>
    <definedName name="weepholes">#REF!</definedName>
    <definedName name="wellcap" localSheetId="0">#REF!</definedName>
    <definedName name="wellcap">'[3]10+260'!$I$78</definedName>
    <definedName name="wellcurb" localSheetId="0">#REF!</definedName>
    <definedName name="wellcurb">'[3]10+260'!$I$64</definedName>
    <definedName name="wellstening" localSheetId="0">#REF!</definedName>
    <definedName name="wellstening">'[3]10+260'!$I$71</definedName>
    <definedName name="wrn.Cable._.Profile." localSheetId="0" hidden="1">{#N/A,#N/A,TRUE,"Cable 1"}</definedName>
    <definedName name="wrn.Cable._.Profile." hidden="1">{#N/A,#N/A,TRUE,"Cable 1"}</definedName>
    <definedName name="wrn.Daily._.Survey._.Report." localSheetId="0" hidden="1">{"Daily Survey Report",#N/A,FALSE,"Daily"}</definedName>
    <definedName name="wrn.Daily._.Survey._.Report." hidden="1">{"Daily Survey Report",#N/A,FALSE,"Daily"}</definedName>
    <definedName name="x" localSheetId="0" hidden="1">{"Daily Survey Report",#N/A,FALSE,"Daily"}</definedName>
    <definedName name="x" hidden="1">{"Daily Survey Report",#N/A,FALSE,"Daily"}</definedName>
    <definedName name="xi" localSheetId="0">#REF!</definedName>
    <definedName name="xi">[28]doq!#REF!</definedName>
    <definedName name="xt" localSheetId="0">#REF!</definedName>
    <definedName name="xt">'[9]Box- Girder'!$U$6:$U$15</definedName>
    <definedName name="y" localSheetId="0">#REF!</definedName>
    <definedName name="y">'[4]temp - raina'!$F$14:$F$19</definedName>
    <definedName name="Zoning_Scheme" localSheetId="0">#REF!</definedName>
    <definedName name="Zoning_Scheme">#REF!</definedName>
  </definedNames>
  <calcPr calcId="124519"/>
</workbook>
</file>

<file path=xl/calcChain.xml><?xml version="1.0" encoding="utf-8"?>
<calcChain xmlns="http://schemas.openxmlformats.org/spreadsheetml/2006/main">
  <c r="G158" i="2"/>
  <c r="G156"/>
  <c r="G154"/>
  <c r="G152"/>
  <c r="G150"/>
  <c r="G148"/>
  <c r="G146"/>
  <c r="G144"/>
  <c r="G142"/>
  <c r="G140"/>
  <c r="G137"/>
  <c r="G135"/>
  <c r="G133"/>
  <c r="G131"/>
  <c r="G130"/>
  <c r="G129"/>
  <c r="G127"/>
  <c r="G125"/>
  <c r="G122"/>
  <c r="G120"/>
  <c r="G118"/>
  <c r="G116"/>
  <c r="G114"/>
  <c r="G110"/>
  <c r="G109"/>
  <c r="G108"/>
  <c r="G106"/>
  <c r="G104"/>
  <c r="G102"/>
  <c r="G100"/>
  <c r="G98"/>
  <c r="G96"/>
  <c r="G95"/>
  <c r="G93"/>
  <c r="G91"/>
  <c r="G90"/>
  <c r="G88"/>
  <c r="G86"/>
  <c r="G84"/>
  <c r="G82"/>
  <c r="G80"/>
  <c r="G78"/>
  <c r="G76"/>
  <c r="G74"/>
  <c r="G72"/>
  <c r="G70"/>
  <c r="G68"/>
  <c r="G66"/>
  <c r="G64"/>
  <c r="G62"/>
  <c r="G59"/>
  <c r="G57"/>
  <c r="G54"/>
  <c r="G52"/>
  <c r="G50"/>
  <c r="G48"/>
  <c r="G46"/>
  <c r="G43"/>
  <c r="G42"/>
  <c r="G41"/>
  <c r="G38"/>
  <c r="G36"/>
  <c r="G34"/>
  <c r="G32"/>
  <c r="G30"/>
  <c r="G28"/>
  <c r="G26"/>
  <c r="G25"/>
  <c r="G24"/>
  <c r="G23"/>
  <c r="G19"/>
  <c r="G18"/>
  <c r="G17"/>
  <c r="G16"/>
  <c r="G15"/>
  <c r="G159" s="1"/>
  <c r="I160" l="1"/>
  <c r="G160"/>
  <c r="G161" s="1"/>
  <c r="G162" l="1"/>
  <c r="G167"/>
  <c r="G168" s="1"/>
  <c r="G166"/>
  <c r="G165"/>
  <c r="G164"/>
  <c r="G169" s="1"/>
  <c r="G170" l="1"/>
  <c r="G171" s="1"/>
  <c r="H171" l="1"/>
  <c r="G172"/>
  <c r="G173" s="1"/>
</calcChain>
</file>

<file path=xl/sharedStrings.xml><?xml version="1.0" encoding="utf-8"?>
<sst xmlns="http://schemas.openxmlformats.org/spreadsheetml/2006/main" count="322" uniqueCount="231">
  <si>
    <t>Executive Engineer
CGRRDA, PIU-Rajpur
Distt. Balrampur</t>
  </si>
  <si>
    <t>Assistant Engineer
CGRRDA, PIU-Rajpur
Distt. Balrampur</t>
  </si>
  <si>
    <t>Sub Engineer
CGRRDA, PIU-Rajpur
Distt. Balrampur</t>
  </si>
  <si>
    <t>SAYS. LACK</t>
  </si>
  <si>
    <t>Grand  Total (Construction + Maintenace )</t>
  </si>
  <si>
    <t xml:space="preserve"> Total Maintenance Amount</t>
  </si>
  <si>
    <t>ADD GST 18%</t>
  </si>
  <si>
    <t>GST 18%</t>
  </si>
  <si>
    <t>Total 5 Year Maintenance Amounts</t>
  </si>
  <si>
    <t>5th Year Maintenance</t>
  </si>
  <si>
    <t>4th Year Maintenance</t>
  </si>
  <si>
    <t>3rd Year Maintenance</t>
  </si>
  <si>
    <t>2nd Year Maintenance</t>
  </si>
  <si>
    <t>1st Year Maintenance</t>
  </si>
  <si>
    <t>MAINTENANCE COST</t>
  </si>
  <si>
    <t>Maintenance cost total Without gst &amp; Prepration DPR</t>
  </si>
  <si>
    <t>TOTAL</t>
  </si>
  <si>
    <t>m</t>
  </si>
  <si>
    <t>Rm</t>
  </si>
  <si>
    <t>Laying Reinforced Cement Concrete Pipe NP4 as per technical specification Clause 1402.6 Providing and laying reinforced cement concrete pipe NP4 for culverts on first class bedding in single row including fixing with cement mortar 1:2 but excluding excavation, bedding protection works, backfilling, concrete and masonry works in head walls and parapets Clause 1106.</t>
  </si>
  <si>
    <t>7.5 (B)</t>
  </si>
  <si>
    <t>Cement concrete pipe NP4</t>
  </si>
  <si>
    <t>Cum</t>
  </si>
  <si>
    <t>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</si>
  <si>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</si>
  <si>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3.4 (ii)</t>
  </si>
  <si>
    <t>7.23 (i)</t>
  </si>
  <si>
    <t>Backfilling behind abutment</t>
  </si>
  <si>
    <t>Nos</t>
  </si>
  <si>
    <t>7.8 (I)</t>
  </si>
  <si>
    <t>Filling in Foundation Trenches</t>
  </si>
  <si>
    <t>Excavation for Structure of 600mm pipes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t>
  </si>
  <si>
    <t>Excavation for Structure of 600mm pipe</t>
  </si>
  <si>
    <t>7.1 (II)</t>
  </si>
  <si>
    <t>Sqm</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</si>
  <si>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</si>
  <si>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t>
  </si>
  <si>
    <t>Semi-Reflective Traffic signs</t>
  </si>
  <si>
    <t>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t>
  </si>
  <si>
    <t>4.7 (2)</t>
  </si>
  <si>
    <t>Crushed stone aggregates</t>
  </si>
  <si>
    <t xml:space="preserve">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t>
  </si>
  <si>
    <t>4.1 (a)</t>
  </si>
  <si>
    <t>Construction of granular sub-base</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</si>
  <si>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</si>
  <si>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3.12 (a)</t>
  </si>
  <si>
    <t>Construction of subgrade</t>
  </si>
  <si>
    <t>(For Profile Correction)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</si>
  <si>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(For Profile Correction) Construction of embankment</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</si>
  <si>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</si>
  <si>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2.3 (A)</t>
  </si>
  <si>
    <t>Clearing and grubbing</t>
  </si>
  <si>
    <t>Providing and laying filter material underneath pitching in slopes complete as per drawing and technical specifications Clause 1302</t>
  </si>
  <si>
    <t xml:space="preserve">Filter Media </t>
  </si>
  <si>
    <t>10.5 (ii)</t>
  </si>
  <si>
    <t>Pitching on slopes</t>
  </si>
  <si>
    <t>Seal Coat (Providing and laying seal coat sealing the voids in a bituminous surface laid to the specified levels, grade and cross fall using Type A and B seal  coats)</t>
  </si>
  <si>
    <t>5.5 (ii)</t>
  </si>
  <si>
    <t>Seal Coat</t>
  </si>
  <si>
    <t>Open - Graded Premix Surfacing (Providing, laying and rolling of open - graded premix surfacing of 20 mm thickness composed of 13.2 mm to 5.6 mm aggregates either using penetration grade bitumen or cut-back or emulsion to required line, grade and level to serve as wearing course on a previously prepared base, including mixing in a suitable plant, laying and rolling with a smooth wheeled roller 8-10 tonne capacity, finished to required level and grades.)</t>
  </si>
  <si>
    <t>5.3(ii)</t>
  </si>
  <si>
    <t>Open - Graded Premix Surfacing</t>
  </si>
  <si>
    <t>Providing and applying tack coat with Bitumen emulsion (RS-1)  using emulsion distributor at the rate of 0.25 to 0.30 kg per sqm on the prepared dry and hungry bituminous surface cleaned with Hydraulic broom as per Technical Specification Clause 503</t>
  </si>
  <si>
    <t xml:space="preserve">Tack Coat </t>
  </si>
  <si>
    <t xml:space="preserve">Providing and applying primer coat with bitumen emulsion    (SS-1) on prepared surface of granular base including cleaning of road surface and spraying primer at the rate of 0.70-1.0 kg/sqm using mechanical means as per Technical Specification Clause 502 
</t>
  </si>
  <si>
    <t xml:space="preserve">Prime Coat </t>
  </si>
  <si>
    <t>2)</t>
  </si>
  <si>
    <t>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</si>
  <si>
    <t>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</si>
  <si>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3.12 (b)</t>
  </si>
  <si>
    <t xml:space="preserve">Construction of embankment with approved material obtained form borrow pits, transported to site, spreading, grading to required slopes and compacting to meet requirement of Tables 300.1 &amp; 300.2 with a lead up to 250 m as per technical specifications clause 301.5 </t>
  </si>
  <si>
    <t>3.4  (i)</t>
  </si>
  <si>
    <t>Construction of embankment</t>
  </si>
  <si>
    <t xml:space="preserve"> Excavation for roadway in soil for carrying of cut earth to embankment site with a lift upto 1.5 m and lead upto 50 m as per Technical Specification Clause 302.3</t>
  </si>
  <si>
    <t>Excavation</t>
  </si>
  <si>
    <t>3.5 (i)</t>
  </si>
  <si>
    <t>Painting two coats including prime coat with epoxy paint of approved brand on concrete/steel surfaces after through cleaning of surface to give an even shade as per drawing and Technical Specification Clause 1701</t>
  </si>
  <si>
    <t xml:space="preserve">Painting on Concrete Surfaces </t>
  </si>
  <si>
    <t>9.5  Road ‐2018
CGRRDA</t>
  </si>
  <si>
    <t xml:space="preserve">Providing and Fixing of Av. 20mm thick marble plate i/c cutting and polishing and inscribed details as per approved drawing i/c engraving the matter as desired. </t>
  </si>
  <si>
    <t>Marble Plate</t>
  </si>
  <si>
    <t>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</si>
  <si>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9.15   A Road ‐2018
CGRRDA</t>
  </si>
  <si>
    <t>PMGSY Citizen Information Board</t>
  </si>
  <si>
    <t>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t>
  </si>
  <si>
    <t>9.14  B  Road ‐2018
CGRRDA</t>
  </si>
  <si>
    <t>PMGSY Information Board</t>
  </si>
  <si>
    <t>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</si>
  <si>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B   Road ‐2018
CGRRDA</t>
  </si>
  <si>
    <t>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</si>
  <si>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9.2   A   Road ‐2018
CGRRDA</t>
  </si>
  <si>
    <t>Traffic Sign Boards</t>
  </si>
  <si>
    <t>3.4(ii)-Road ‐2018
CGRRDA</t>
  </si>
  <si>
    <t>Embankment Earthwork</t>
  </si>
  <si>
    <t>Providing and laying Filter material underneath pitching in slopes complete as per drawing and Technical specification including trimming of slopes to proper profile and preparation of bed as per section 2504.</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</si>
  <si>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</si>
  <si>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3.10</t>
  </si>
  <si>
    <t>Filter Media</t>
  </si>
  <si>
    <t>Providing and lying Pitching on slopes laid over prepared filter media in front of toe of embankement complete as per drawing and technical specification as per section 2504.</t>
  </si>
  <si>
    <t>5.4 B</t>
  </si>
  <si>
    <t>Cement Concrete Blocks Of Size 0.3x0.3x0.3 m Cast In Cement Concrete Of Grade M15</t>
  </si>
  <si>
    <t>Mastic Asphalt (Providing and laying 25mm thick mastic asphalt wearing course with paving grade bitumen meeting the requirements given in table 500-39 prepared by using mastic cooker and laid to required level and slope after cleaning the surface, including providing antiskid surface with fine-grained hard stone chipping of 13.2 mm nominal size pre- coated with bitumen at the rate of 0.005cum per 10 sqm and at an approximate spacing of 10 cm center to center in both directions, pressed into surface when the temperature of surfaces not less than 1000C, protruding 1 mm to 4 mm over mastic surface, all complete as per clause-516.)</t>
  </si>
  <si>
    <t>5.10 PWD ROAD SOR 2015</t>
  </si>
  <si>
    <t>Mastic Asphalt Layer</t>
  </si>
  <si>
    <t>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respects).A.With sensor paver finisherfor                                                                                                                                                              (iii)  Grading II (13.2 mm nominal size) with bitumen 6.0 %</t>
  </si>
  <si>
    <t>5.5 A (iii)-PWD ROAD SOR 2015</t>
  </si>
  <si>
    <t>Bituminous Wearing Coat</t>
  </si>
  <si>
    <t>Ton</t>
  </si>
  <si>
    <t xml:space="preserve">Testing of span of bridge for deflection due to live load with platform for loading arrangements, apparatus for measurement etc. complete as per drawing and specifications (As per IRC : SP-51) </t>
  </si>
  <si>
    <t>Testing of span of bridge</t>
  </si>
  <si>
    <t>Providing and filling joint sealing compound ( 12 m long x 100 mm wide x 10 mm deep recess) as per drawings and technical specifications with coarse sand and 6% bitumen by weight</t>
  </si>
  <si>
    <t>4.14 (D)</t>
  </si>
  <si>
    <t>Filler joint</t>
  </si>
  <si>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</si>
  <si>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Strip seal type expansion joint</t>
  </si>
  <si>
    <t>Providing and laying M-30 grade Reinforced cement concrete  approach slab including reinforcement and formwork complete as per drawing and Technical specification and as per relevant sections 1500, 1600, 1700 and 2704</t>
  </si>
  <si>
    <t>RCC in Approach Slab, including reinf</t>
  </si>
  <si>
    <t>PCC M15 Grade leveling course below approach slab complete as per drawing and Technical specification and as per relevant section 2700</t>
  </si>
  <si>
    <t>M15 grade PCC below Approach Slab</t>
  </si>
  <si>
    <t>Supplying and installing drainage spouts complete as per drawing and Technical specification clause 2705.</t>
  </si>
  <si>
    <t xml:space="preserve">Drainage Spout </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</si>
  <si>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</si>
  <si>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RCC railing of M30 Grade</t>
  </si>
  <si>
    <t>Providing and laying Cement concrete wearing coat M-30 grade including reinforcement complete as per drawing and Technical Specifications as per relevant clause of section 2700.</t>
  </si>
  <si>
    <t>Cement Concrete Wearing Course</t>
  </si>
  <si>
    <t>MT</t>
  </si>
  <si>
    <t>Supplying, fitting and placing HSD (High Strength Deformed Steel) bar reinforcement in super-structure complete as per drawing and technical specifications.</t>
  </si>
  <si>
    <t>HSD bars reinforcement for RCC Crash Barrier</t>
  </si>
  <si>
    <t>Construction of precast RCC railing of M30 Grade,  aggregate size not exceeding 12 mm,  true to line and grade,  tolerance of vertical RCC post not to exceed 1 in 500,  centre to centre spacing between vertical post not to exceed 2000 mm, leaving adequate space between vertical post for expansion,  complete as per approved drawings and technical specifications as per relevant clauses of section 1500, 1600, 1700 and 2703 (vide drawing No. SD/202, SD/304)</t>
  </si>
  <si>
    <t>Concrete M30</t>
  </si>
  <si>
    <t>HSD bars reinforcement in Superstructure</t>
  </si>
  <si>
    <t>Furnishing and Placing Reinforced/Prestressed cement concrete in super-structure as per drawing and Technical Specification sections 1500, 1600 and 1700 (Newly laid concrete shall be covered by gunny bags).</t>
  </si>
  <si>
    <t>4.1 B II (a) (ii)</t>
  </si>
  <si>
    <t>Reinforced Cement Concrete in RCC Girder, M30</t>
  </si>
  <si>
    <t>SUPERSTRUCTURE</t>
  </si>
  <si>
    <t>Cucm</t>
  </si>
  <si>
    <t>Supplying, fitting and fixing in position true to line and level elastomeric bearing conforming to IRC: 83 (Part-II) section IX and clause 2005 of MORT&amp;H specifications complete including all accessories as per drawing and Technical Specifications section 2000 and 2200.</t>
  </si>
  <si>
    <t>Back Filling Behind abutment</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</si>
  <si>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</si>
  <si>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Weap Holes</t>
  </si>
  <si>
    <t>Supplying, fitting and placing HSD (High Strength Deformed Steel) bars reinforcement in sub-structure complete as per drawing and technical specifications section 1600 and 2200.</t>
  </si>
  <si>
    <t>HSD bars reinforcements  in substructure</t>
  </si>
  <si>
    <t>Providing and laying Plain/Reinforced cement concrete in sub-structure complete as per drawing and technical specifications section 1500, 1700 and 2200 (Newly laid concrete shall be covered by gunny bags).</t>
  </si>
  <si>
    <t>SUBSTRUCTURE</t>
  </si>
  <si>
    <t>Plain/Reinforced cement concrete in open foundation complete as per drawing and technical specifications.</t>
  </si>
  <si>
    <t>RM</t>
  </si>
  <si>
    <t xml:space="preserve">Beyond 5.0 m </t>
  </si>
  <si>
    <t>(iii)</t>
  </si>
  <si>
    <t>Beyond 1.0 m  upto 5.0 depth</t>
  </si>
  <si>
    <t>(ii)</t>
  </si>
  <si>
    <t>(i)</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</si>
  <si>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</si>
  <si>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Exploratory boring</t>
  </si>
  <si>
    <t>2.6 A (i)</t>
  </si>
  <si>
    <t>M15 grade PCC below foundation</t>
  </si>
  <si>
    <t>ton</t>
  </si>
  <si>
    <t>Supplying, fitting and placing HSD (High Strength Deformed Steel) bar reinforcement in foundation complete as per drawing and technical specifications as per section 1600.</t>
  </si>
  <si>
    <t>HSD bar Reinforcement</t>
  </si>
  <si>
    <t>Cement concrete for reinforced concrete in pile cap complete as per drawing and Technical Specifications per clause 1100,1500 and 1700.</t>
  </si>
  <si>
    <t>Reinforced Cement Concrete in foundations - M35</t>
  </si>
  <si>
    <t>2.22 A(iii)</t>
  </si>
  <si>
    <t>Pile Load Test on single Vertical Pile in accordance with IS:2911(Part-IV) in static load method only</t>
  </si>
  <si>
    <t>Pile Load Test</t>
  </si>
  <si>
    <t>2.21 (i)</t>
  </si>
  <si>
    <t xml:space="preserve">Bored cast-in-situ M35 grade R.C.C. pile excluding reinforcement complete as per drawing and technical specifications and removal of excavated earth with all lifts and lead upto 1000 m as per section 1100 and 1700. </t>
  </si>
  <si>
    <t>Bored Cast in-situ Piles</t>
  </si>
  <si>
    <t>2.17(iii)</t>
  </si>
  <si>
    <t>Providing steel liner 10 mm thick for curbs and 6mm thick for steining of wells including fabricating and setting out as per detailed drawing and specifications as per section 1200 and 1900.</t>
  </si>
  <si>
    <t>MS Liner for Piles</t>
  </si>
  <si>
    <t>Ordinary rock (not requiring blasting)</t>
  </si>
  <si>
    <t>II</t>
  </si>
  <si>
    <t>Above  6 m depth</t>
  </si>
  <si>
    <t>(iIi)</t>
  </si>
  <si>
    <t>3 m to 6 m depth</t>
  </si>
  <si>
    <t>Upto 3 m depth</t>
  </si>
  <si>
    <t>Ordinary soil</t>
  </si>
  <si>
    <t>I</t>
  </si>
  <si>
    <t>Add extra 20% in the rates of above items for dewatering (Assessment of dewatering shall be made as per site condition).</t>
  </si>
  <si>
    <t>Dewatering</t>
  </si>
  <si>
    <t>Hard rock (requiring blasting)</t>
  </si>
  <si>
    <t>III</t>
  </si>
  <si>
    <t>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t>
  </si>
  <si>
    <t>2..1</t>
  </si>
  <si>
    <t>FOUNDATION</t>
  </si>
  <si>
    <t>Amount</t>
  </si>
  <si>
    <t>Quantity</t>
  </si>
  <si>
    <t xml:space="preserve">Rate </t>
  </si>
  <si>
    <t>Unit</t>
  </si>
  <si>
    <t>Description</t>
  </si>
  <si>
    <t>Ref. From SOR</t>
  </si>
  <si>
    <t>S.No.</t>
  </si>
  <si>
    <t>BIILL OF QUANTITY (BOQ) FOR HIGH LEVEL BRIDGE ACROSS</t>
  </si>
  <si>
    <t>PUNDAG TO PIPARDHABA AT CH 4200</t>
  </si>
  <si>
    <t>7SPANS OF 20 M. =140 M.</t>
  </si>
  <si>
    <t>Name of Bridge :-  Bridge Across sukha nalla on pundag to pipardhaba at CH-4200 M.</t>
  </si>
  <si>
    <t>District- Balrampur (C.G.)</t>
  </si>
  <si>
    <t>Length of Bridge = 140 M.</t>
  </si>
  <si>
    <t>Block- Kusmi</t>
  </si>
  <si>
    <t>Total Road Length Approach = 70 + 84 = 154 M</t>
  </si>
  <si>
    <t xml:space="preserve">SOR enforced from 01st Jan 2015 Amendment issue by CGRRDA Raipur Letter No. 1307 Dated 03.02.2016 for PMGSY Bridge work. </t>
  </si>
  <si>
    <t xml:space="preserve">ESTIMATE  BASED ON CGRRDA ROAD SOR 2018    </t>
  </si>
  <si>
    <t>TOTAL ROAD LENGTH  = 70 + 84 = 154 M</t>
  </si>
  <si>
    <t>Upto 1.0 m below bed level</t>
  </si>
  <si>
    <t>Reinforced Cement Concrete in substructure - M35</t>
  </si>
  <si>
    <t>3.6 E (a) (iII)</t>
  </si>
  <si>
    <r>
      <rPr>
        <b/>
        <sz val="11"/>
        <color theme="1"/>
        <rFont val="Cambria"/>
        <family val="1"/>
      </rPr>
      <t>Back filling behind abutment</t>
    </r>
    <r>
      <rPr>
        <sz val="11"/>
        <color theme="1"/>
        <rFont val="Cambria"/>
        <family val="1"/>
      </rPr>
      <t>, wing wall and return wall complete as per drawing and Technical specification 710.1.4 of I.R.C. 78 and 2200.</t>
    </r>
  </si>
  <si>
    <t>Elastomeric Bearing</t>
  </si>
  <si>
    <t>Reinforced Cement Concrete in Deck slab and Diaphrags, M30</t>
  </si>
  <si>
    <t xml:space="preserve"> RCC railing of M30 Grade</t>
  </si>
  <si>
    <t>M</t>
  </si>
  <si>
    <t>Painting on Concrete Surfaces of R.C.C. Railing</t>
  </si>
  <si>
    <t>Painting on concrete surface of R.C.C. Railing (Providing and applying 2 coats of water based cement paint to unplastered concrete surface after cleaning the surface of dirt, dust, oil, grease, efflorescence and applying paint @ of 1 litre for 2 Sq.m. )</t>
  </si>
  <si>
    <t>Dismantling of existing structure</t>
  </si>
  <si>
    <t>1.4 I (B)</t>
  </si>
  <si>
    <r>
      <rPr>
        <b/>
        <sz val="11"/>
        <color theme="1"/>
        <rFont val="Cambria"/>
        <family val="1"/>
      </rPr>
      <t>Dismantling</t>
    </r>
    <r>
      <rPr>
        <sz val="11"/>
        <color theme="1"/>
        <rFont val="Cambria"/>
        <family val="1"/>
      </rPr>
      <t xml:space="preserve"> of existing structures like </t>
    </r>
    <r>
      <rPr>
        <b/>
        <sz val="11"/>
        <color theme="1"/>
        <rFont val="Cambria"/>
        <family val="1"/>
      </rPr>
      <t>culverts, bridges,
retaining walls</t>
    </r>
    <r>
      <rPr>
        <sz val="11"/>
        <color theme="1"/>
        <rFont val="Cambria"/>
        <family val="1"/>
      </rPr>
      <t xml:space="preserve">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 Cement Concrete Grade M-15 &amp; M-20)</t>
    </r>
  </si>
  <si>
    <t>1.4   IX (A)</t>
  </si>
  <si>
    <t>Removing all type of hume pipes and stacking within a lead
upto 1000 meters including earthwork and dismantling of
masonry works around pipes.(Up to 1000 mm dia)</t>
  </si>
  <si>
    <t>Dismantling of cement concrete pavement i/c breaking to pieces not exceeding 0.02 cum in volume and stock piling at designated locations and disposal of dismantled materials  lead upto 1000 meters, stacking serviceable and unserviceable materials separately and as per relevant clauses of section-200.</t>
  </si>
  <si>
    <t>Approach Road</t>
  </si>
  <si>
    <t>Excavation in PUNDAG</t>
  </si>
  <si>
    <t>Excavation in PIPARDHABA</t>
  </si>
  <si>
    <t>Shoulders</t>
  </si>
  <si>
    <t>WMM</t>
  </si>
  <si>
    <t>5.2 (ii)</t>
  </si>
  <si>
    <t xml:space="preserve">Cement concrete blocks of size as per Table 1300.2 cast in 
cement concrete of grade M 15 
(a) Concrete grade M 15 </t>
  </si>
  <si>
    <t>Diversion Road Qty Summary</t>
  </si>
  <si>
    <t>Filling in Foundation Trenches as per drawing and technical specification Clause 1108 &amp; 305.3.9
(I)Sand filling</t>
  </si>
  <si>
    <t>Backfilling behind abutment, wing wall and return wall complete as per drawings &amp; technical specification Clause 1204.3.8.                                                                                               Granular Material</t>
  </si>
  <si>
    <t>Says Lack</t>
  </si>
  <si>
    <t>2.22 A (iii)</t>
  </si>
  <si>
    <t>Package No. :- CG LSB 24-73</t>
  </si>
</sst>
</file>

<file path=xl/styles.xml><?xml version="1.0" encoding="utf-8"?>
<styleSheet xmlns="http://schemas.openxmlformats.org/spreadsheetml/2006/main">
  <numFmts count="12">
    <numFmt numFmtId="44" formatCode="_(&quot;$&quot;* #,##0.00_);_(&quot;$&quot;* \(#,##0.00\);_(&quot;$&quot;* &quot;-&quot;??_);_(@_)"/>
    <numFmt numFmtId="43" formatCode="_(* #,##0.00_);_(* \(#,##0.00\);_(* &quot;-&quot;??_);_(@_)"/>
    <numFmt numFmtId="167" formatCode="&quot;&lt;&quot;0"/>
    <numFmt numFmtId="168" formatCode="&quot;&lt;&quot;0.0"/>
    <numFmt numFmtId="169" formatCode="_ * #,##0.00_ ;_ * \-#,##0.00_ ;_ * &quot;-&quot;??_ ;_ @_ "/>
    <numFmt numFmtId="170" formatCode="dd\-mm\-yy"/>
    <numFmt numFmtId="171" formatCode="dd\-mmm\-yyyy"/>
    <numFmt numFmtId="172" formatCode="&quot;@&quot;##&quot;&lt;&quot;"/>
    <numFmt numFmtId="173" formatCode="&quot;@&quot;0.0"/>
    <numFmt numFmtId="174" formatCode="0_)"/>
    <numFmt numFmtId="175" formatCode="_(* #,##0.000_);_(* \(#,##0.000\);_(* &quot;-&quot;??_);_(@_)"/>
    <numFmt numFmtId="176" formatCode="yyyy"/>
  </numFmts>
  <fonts count="45">
    <font>
      <sz val="11"/>
      <color theme="1"/>
      <name val="Calibri"/>
      <family val="2"/>
      <scheme val="minor"/>
    </font>
    <font>
      <sz val="11"/>
      <color theme="1"/>
      <name val="Calibri"/>
      <family val="2"/>
      <scheme val="minor"/>
    </font>
    <font>
      <b/>
      <sz val="11"/>
      <color theme="1"/>
      <name val="Calibri"/>
      <family val="2"/>
      <scheme val="minor"/>
    </font>
    <font>
      <sz val="12"/>
      <name val="Times New Roman"/>
      <family val="1"/>
    </font>
    <font>
      <sz val="10"/>
      <name val="Arial"/>
      <family val="2"/>
    </font>
    <font>
      <b/>
      <sz val="12"/>
      <color theme="1"/>
      <name val="Times New Roman"/>
      <family val="1"/>
    </font>
    <font>
      <sz val="11"/>
      <color theme="1"/>
      <name val="Cambria"/>
      <family val="1"/>
    </font>
    <font>
      <b/>
      <sz val="11"/>
      <color theme="1"/>
      <name val="Cambria"/>
      <family val="1"/>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
      <b/>
      <u/>
      <sz val="14"/>
      <color theme="1"/>
      <name val="Cambria"/>
      <family val="1"/>
    </font>
    <font>
      <b/>
      <sz val="14"/>
      <color theme="1"/>
      <name val="Cambria"/>
      <family val="1"/>
    </font>
    <font>
      <b/>
      <sz val="12"/>
      <color theme="1"/>
      <name val="Cambria"/>
      <family val="1"/>
    </font>
    <font>
      <sz val="12"/>
      <color theme="1"/>
      <name val="Cambria"/>
      <family val="1"/>
    </font>
    <font>
      <sz val="12"/>
      <name val="Cambria"/>
      <family val="1"/>
    </font>
    <font>
      <b/>
      <sz val="11"/>
      <name val="Cambria"/>
      <family val="1"/>
    </font>
    <font>
      <b/>
      <sz val="12"/>
      <name val="Cambria"/>
      <family val="1"/>
    </font>
    <font>
      <sz val="11"/>
      <name val="Cambria"/>
      <family val="1"/>
    </font>
    <font>
      <b/>
      <sz val="13"/>
      <color theme="1"/>
      <name val="Cambria"/>
      <family val="1"/>
    </font>
    <font>
      <b/>
      <i/>
      <sz val="12"/>
      <color theme="1"/>
      <name val="Times New Roman"/>
      <family val="1"/>
    </font>
    <font>
      <i/>
      <sz val="11"/>
      <color theme="1"/>
      <name val="Calibri"/>
      <family val="2"/>
      <scheme val="minor"/>
    </font>
    <font>
      <sz val="11"/>
      <name val="Cambria"/>
      <family val="1"/>
      <scheme val="major"/>
    </font>
    <font>
      <sz val="12"/>
      <name val="Cambria"/>
      <family val="1"/>
      <scheme val="major"/>
    </font>
    <font>
      <sz val="11"/>
      <color theme="1"/>
      <name val="Cambria"/>
      <family val="1"/>
      <scheme val="maj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
      <patternFill patternType="solid">
        <fgColor theme="2"/>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s>
  <cellStyleXfs count="192">
    <xf numFmtId="0" fontId="0" fillId="0" borderId="0"/>
    <xf numFmtId="0" fontId="4" fillId="0" borderId="0"/>
    <xf numFmtId="0" fontId="4" fillId="0" borderId="0"/>
    <xf numFmtId="0" fontId="4" fillId="0" borderId="0"/>
    <xf numFmtId="3" fontId="8" fillId="0" borderId="0">
      <alignment horizontal="left" indent="1"/>
    </xf>
    <xf numFmtId="3" fontId="4" fillId="0" borderId="0">
      <alignment horizontal="left" indent="1"/>
    </xf>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167" fontId="4" fillId="0" borderId="0">
      <alignment horizontal="center" vertical="center"/>
    </xf>
    <xf numFmtId="167" fontId="4" fillId="0" borderId="0">
      <alignment horizontal="center" vertical="center"/>
    </xf>
    <xf numFmtId="167" fontId="4" fillId="0" borderId="0">
      <alignment horizontal="center" vertical="center"/>
    </xf>
    <xf numFmtId="167" fontId="4" fillId="0" borderId="0">
      <alignment horizontal="center" vertical="center"/>
    </xf>
    <xf numFmtId="167" fontId="4" fillId="0" borderId="0">
      <alignment horizontal="center" vertical="center"/>
    </xf>
    <xf numFmtId="168" fontId="4" fillId="0" borderId="0" applyFont="0" applyFill="0" applyBorder="0" applyProtection="0">
      <alignment horizontal="center" vertical="center"/>
    </xf>
    <xf numFmtId="168" fontId="4" fillId="0" borderId="0" applyFont="0" applyFill="0" applyBorder="0" applyProtection="0">
      <alignment horizontal="center" vertical="center"/>
    </xf>
    <xf numFmtId="168" fontId="4" fillId="0" borderId="0" applyFont="0" applyFill="0" applyBorder="0" applyProtection="0">
      <alignment horizontal="center" vertical="center"/>
    </xf>
    <xf numFmtId="168" fontId="4" fillId="0" borderId="0" applyFont="0" applyFill="0" applyBorder="0" applyProtection="0">
      <alignment horizontal="center" vertical="center"/>
    </xf>
    <xf numFmtId="168" fontId="4" fillId="0" borderId="0" applyFont="0" applyFill="0" applyBorder="0" applyProtection="0">
      <alignment horizontal="center" vertical="center"/>
    </xf>
    <xf numFmtId="0" fontId="11" fillId="20" borderId="0" applyNumberFormat="0" applyBorder="0" applyAlignment="0" applyProtection="0"/>
    <xf numFmtId="2" fontId="12" fillId="0" borderId="0" applyNumberFormat="0" applyFont="0" applyAlignment="0">
      <alignment horizontal="center" vertical="center"/>
    </xf>
    <xf numFmtId="2" fontId="12" fillId="0" borderId="0">
      <alignment horizontal="center" vertical="center"/>
    </xf>
    <xf numFmtId="0" fontId="13" fillId="0" borderId="0"/>
    <xf numFmtId="0" fontId="14" fillId="8" borderId="4" applyNumberFormat="0" applyAlignment="0" applyProtection="0"/>
    <xf numFmtId="0" fontId="15" fillId="0" borderId="0" applyNumberFormat="0" applyFill="0" applyBorder="0" applyAlignment="0" applyProtection="0"/>
    <xf numFmtId="43" fontId="4" fillId="0" borderId="0" applyFont="0" applyFill="0" applyBorder="0" applyAlignment="0" applyProtection="0"/>
    <xf numFmtId="0" fontId="9"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3" fontId="4" fillId="0" borderId="0" applyFont="0" applyFill="0" applyBorder="0" applyAlignment="0" applyProtection="0"/>
    <xf numFmtId="169" fontId="4" fillId="0" borderId="0" applyFont="0" applyFill="0" applyBorder="0" applyAlignment="0" applyProtection="0"/>
    <xf numFmtId="0" fontId="9" fillId="0" borderId="0" applyFont="0" applyFill="0" applyBorder="0" applyAlignment="0" applyProtection="0"/>
    <xf numFmtId="169"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0" fontId="4" fillId="0" borderId="0" applyFont="0" applyFill="0" applyBorder="0" applyAlignment="0" applyProtection="0"/>
    <xf numFmtId="171" fontId="4" fillId="0" borderId="0" applyFont="0" applyFill="0" applyBorder="0" applyAlignment="0" applyProtection="0"/>
    <xf numFmtId="0" fontId="11" fillId="0" borderId="2" applyFont="0" applyBorder="0" applyAlignment="0">
      <alignment horizontal="center" vertical="top"/>
    </xf>
    <xf numFmtId="0" fontId="11" fillId="0" borderId="2" applyFont="0" applyBorder="0" applyAlignment="0">
      <alignment horizontal="center" vertical="top"/>
    </xf>
    <xf numFmtId="0" fontId="11" fillId="0" borderId="2" applyFont="0" applyBorder="0" applyAlignment="0">
      <alignment horizontal="center" vertical="top"/>
    </xf>
    <xf numFmtId="0" fontId="11" fillId="0" borderId="2" applyFont="0" applyBorder="0" applyAlignment="0">
      <alignment horizontal="center" vertical="top"/>
    </xf>
    <xf numFmtId="0" fontId="11" fillId="0" borderId="2" applyFont="0" applyBorder="0" applyAlignment="0">
      <alignment horizontal="center" vertical="top"/>
    </xf>
    <xf numFmtId="0" fontId="12" fillId="0" borderId="5" applyNumberFormat="0" applyFont="0" applyBorder="0" applyAlignment="0" applyProtection="0">
      <alignment horizontal="center" vertical="center"/>
    </xf>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2" fontId="4" fillId="0" borderId="0"/>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2" fontId="4" fillId="0" borderId="0" applyFill="0" applyBorder="0" applyProtection="0"/>
    <xf numFmtId="172" fontId="4" fillId="0" borderId="0" applyFill="0" applyBorder="0" applyProtection="0"/>
    <xf numFmtId="172" fontId="4" fillId="0" borderId="0" applyFill="0" applyBorder="0" applyProtection="0"/>
    <xf numFmtId="172" fontId="4" fillId="0" borderId="0" applyFill="0" applyBorder="0" applyProtection="0"/>
    <xf numFmtId="172" fontId="4" fillId="0" borderId="0" applyFill="0" applyBorder="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7" fillId="0" borderId="0" applyNumberFormat="0" applyFill="0" applyBorder="0" applyAlignment="0" applyProtection="0"/>
    <xf numFmtId="0" fontId="18" fillId="23" borderId="0" applyNumberFormat="0" applyBorder="0" applyAlignment="0" applyProtection="0"/>
    <xf numFmtId="0" fontId="19" fillId="0" borderId="6" applyNumberFormat="0" applyFill="0" applyAlignment="0" applyProtection="0"/>
    <xf numFmtId="0" fontId="20" fillId="0" borderId="7" applyNumberFormat="0" applyFill="0" applyAlignment="0" applyProtection="0"/>
    <xf numFmtId="0" fontId="12" fillId="0" borderId="8" applyNumberFormat="0" applyFill="0" applyAlignment="0" applyProtection="0"/>
    <xf numFmtId="0" fontId="12"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6" borderId="9" applyNumberFormat="0" applyAlignment="0" applyProtection="0"/>
    <xf numFmtId="0" fontId="4" fillId="24" borderId="10" applyNumberFormat="0" applyFont="0" applyAlignment="0" applyProtection="0"/>
    <xf numFmtId="0" fontId="13" fillId="0" borderId="0"/>
    <xf numFmtId="0" fontId="23" fillId="25" borderId="0" applyNumberFormat="0" applyBorder="0" applyAlignment="0" applyProtection="0"/>
    <xf numFmtId="2" fontId="8" fillId="0" borderId="0"/>
    <xf numFmtId="0" fontId="4" fillId="0" borderId="0"/>
    <xf numFmtId="0" fontId="4" fillId="0" borderId="0"/>
    <xf numFmtId="0" fontId="4" fillId="0" borderId="0"/>
    <xf numFmtId="1" fontId="3" fillId="0" borderId="0"/>
    <xf numFmtId="0" fontId="4" fillId="0" borderId="0"/>
    <xf numFmtId="0" fontId="1" fillId="0" borderId="0"/>
    <xf numFmtId="0" fontId="1" fillId="0" borderId="0"/>
    <xf numFmtId="0" fontId="24" fillId="0" borderId="0"/>
    <xf numFmtId="0" fontId="1" fillId="0" borderId="0"/>
    <xf numFmtId="0" fontId="1" fillId="0" borderId="0"/>
    <xf numFmtId="0" fontId="4" fillId="0" borderId="0"/>
    <xf numFmtId="0" fontId="1" fillId="0" borderId="0"/>
    <xf numFmtId="1" fontId="3" fillId="0" borderId="0"/>
    <xf numFmtId="0" fontId="1" fillId="0" borderId="0"/>
    <xf numFmtId="1" fontId="3" fillId="0" borderId="0"/>
    <xf numFmtId="0" fontId="1" fillId="0" borderId="0"/>
    <xf numFmtId="0" fontId="1" fillId="0" borderId="0"/>
    <xf numFmtId="0" fontId="4" fillId="0" borderId="0"/>
    <xf numFmtId="0" fontId="1" fillId="0" borderId="0"/>
    <xf numFmtId="0" fontId="4" fillId="0" borderId="0"/>
    <xf numFmtId="0" fontId="1" fillId="0" borderId="0"/>
    <xf numFmtId="0" fontId="25" fillId="0" borderId="0"/>
    <xf numFmtId="0" fontId="25" fillId="0" borderId="0"/>
    <xf numFmtId="0" fontId="4" fillId="0" borderId="0"/>
    <xf numFmtId="0" fontId="25"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174" fontId="26" fillId="0" borderId="0"/>
    <xf numFmtId="174" fontId="26" fillId="0" borderId="0"/>
    <xf numFmtId="174" fontId="26" fillId="0" borderId="0"/>
    <xf numFmtId="0" fontId="9" fillId="0" borderId="0"/>
    <xf numFmtId="0" fontId="4" fillId="0" borderId="0"/>
    <xf numFmtId="0" fontId="9" fillId="0" borderId="0"/>
    <xf numFmtId="0" fontId="9" fillId="0" borderId="0"/>
    <xf numFmtId="0" fontId="1" fillId="0" borderId="0"/>
    <xf numFmtId="0" fontId="4" fillId="0" borderId="0"/>
    <xf numFmtId="0" fontId="4" fillId="0" borderId="0"/>
    <xf numFmtId="0" fontId="1" fillId="0" borderId="0"/>
    <xf numFmtId="0" fontId="4" fillId="0" borderId="0"/>
    <xf numFmtId="0" fontId="4" fillId="0" borderId="0"/>
    <xf numFmtId="0" fontId="1" fillId="0" borderId="0"/>
    <xf numFmtId="0" fontId="4" fillId="0" borderId="0"/>
    <xf numFmtId="0" fontId="27" fillId="0" borderId="0"/>
    <xf numFmtId="0" fontId="9" fillId="0" borderId="0"/>
    <xf numFmtId="0" fontId="1"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5" fontId="26" fillId="0" borderId="0"/>
    <xf numFmtId="0" fontId="18" fillId="0" borderId="1">
      <alignment vertical="center"/>
      <protection locked="0"/>
    </xf>
    <xf numFmtId="0" fontId="4" fillId="25" borderId="11" applyNumberFormat="0" applyFont="0" applyAlignment="0" applyProtection="0"/>
    <xf numFmtId="0" fontId="28" fillId="26" borderId="12"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6" fillId="0" borderId="13" applyNumberFormat="0" applyFill="0" applyAlignment="0" applyProtection="0"/>
    <xf numFmtId="172" fontId="4" fillId="0" borderId="0" applyFont="0" applyFill="0" applyBorder="0">
      <alignment horizontal="center" vertical="center"/>
    </xf>
    <xf numFmtId="172" fontId="4" fillId="0" borderId="0" applyFont="0" applyFill="0" applyBorder="0">
      <alignment horizontal="center" vertical="center"/>
    </xf>
    <xf numFmtId="172" fontId="4" fillId="0" borderId="0" applyFont="0" applyFill="0" applyBorder="0">
      <alignment horizontal="center" vertical="center"/>
    </xf>
    <xf numFmtId="172" fontId="4" fillId="0" borderId="0" applyFont="0" applyFill="0" applyBorder="0">
      <alignment horizontal="center" vertical="center"/>
    </xf>
    <xf numFmtId="172" fontId="4" fillId="0" borderId="0" applyFont="0" applyFill="0" applyBorder="0">
      <alignment horizontal="center" vertical="center"/>
    </xf>
    <xf numFmtId="0" fontId="11" fillId="0" borderId="0" applyNumberFormat="0" applyFill="0" applyBorder="0" applyAlignment="0" applyProtection="0"/>
    <xf numFmtId="176" fontId="4" fillId="0" borderId="0" applyFont="0" applyFill="0" applyBorder="0" applyAlignment="0" applyProtection="0"/>
    <xf numFmtId="39" fontId="4" fillId="0" borderId="0" applyFont="0" applyFill="0" applyBorder="0" applyAlignment="0" applyProtection="0"/>
  </cellStyleXfs>
  <cellXfs count="93">
    <xf numFmtId="0" fontId="0" fillId="0" borderId="0" xfId="0"/>
    <xf numFmtId="0" fontId="6" fillId="0" borderId="0" xfId="0" applyFont="1" applyAlignment="1">
      <alignment horizontal="center" vertical="center"/>
    </xf>
    <xf numFmtId="0" fontId="31" fillId="0" borderId="0" xfId="0" applyFont="1" applyAlignment="1">
      <alignment horizontal="center" vertical="center"/>
    </xf>
    <xf numFmtId="2" fontId="2" fillId="0" borderId="0" xfId="0" applyNumberFormat="1" applyFont="1" applyAlignment="1">
      <alignment horizontal="center" vertical="center"/>
    </xf>
    <xf numFmtId="0" fontId="7" fillId="0" borderId="0" xfId="0" applyFont="1" applyAlignment="1">
      <alignment horizontal="center" vertical="center"/>
    </xf>
    <xf numFmtId="0" fontId="33" fillId="0" borderId="0" xfId="0" applyFont="1" applyAlignment="1">
      <alignment horizontal="center" vertical="center"/>
    </xf>
    <xf numFmtId="0" fontId="7" fillId="0" borderId="0" xfId="0" applyFont="1" applyAlignment="1">
      <alignment vertical="center"/>
    </xf>
    <xf numFmtId="0" fontId="6" fillId="0" borderId="0" xfId="0" applyFont="1" applyAlignment="1">
      <alignment vertical="center"/>
    </xf>
    <xf numFmtId="0" fontId="33" fillId="0" borderId="1" xfId="0" applyFont="1" applyBorder="1" applyAlignment="1">
      <alignment horizontal="center" vertical="center" wrapText="1"/>
    </xf>
    <xf numFmtId="0" fontId="33" fillId="0" borderId="1" xfId="0" applyFont="1" applyBorder="1" applyAlignment="1">
      <alignment horizontal="left" vertical="top"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33" fillId="0" borderId="1" xfId="0" applyFont="1" applyBorder="1" applyAlignment="1">
      <alignment horizontal="left" vertical="top"/>
    </xf>
    <xf numFmtId="0" fontId="34" fillId="0" borderId="1" xfId="0" applyFont="1" applyBorder="1" applyAlignment="1">
      <alignment horizontal="center" vertical="center"/>
    </xf>
    <xf numFmtId="0" fontId="7" fillId="0" borderId="1" xfId="0" applyFont="1" applyBorder="1" applyAlignment="1">
      <alignment horizontal="left" vertical="top"/>
    </xf>
    <xf numFmtId="0" fontId="6" fillId="0" borderId="1" xfId="0" applyFont="1" applyBorder="1" applyAlignment="1">
      <alignment horizontal="left" vertical="top" wrapText="1"/>
    </xf>
    <xf numFmtId="2" fontId="34" fillId="0" borderId="1" xfId="0" applyNumberFormat="1" applyFont="1" applyBorder="1" applyAlignment="1">
      <alignment horizontal="center" vertical="center"/>
    </xf>
    <xf numFmtId="0" fontId="6" fillId="0" borderId="1" xfId="0" applyFont="1" applyBorder="1" applyAlignment="1">
      <alignment horizontal="left" vertical="top"/>
    </xf>
    <xf numFmtId="0" fontId="33" fillId="0" borderId="1" xfId="0" applyFont="1" applyBorder="1" applyAlignment="1">
      <alignment horizontal="center" vertical="center"/>
    </xf>
    <xf numFmtId="2" fontId="35" fillId="0" borderId="1" xfId="1" applyNumberFormat="1" applyFont="1" applyBorder="1" applyAlignment="1">
      <alignment horizontal="center" vertical="center"/>
    </xf>
    <xf numFmtId="0" fontId="36" fillId="0" borderId="1" xfId="3" applyFont="1" applyBorder="1" applyAlignment="1">
      <alignment horizontal="left" vertical="top"/>
    </xf>
    <xf numFmtId="0" fontId="36" fillId="0" borderId="1" xfId="3" applyFont="1" applyBorder="1" applyAlignment="1">
      <alignment horizontal="center" vertical="center"/>
    </xf>
    <xf numFmtId="0" fontId="37" fillId="0" borderId="1" xfId="3"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left" vertical="top" wrapText="1"/>
    </xf>
    <xf numFmtId="1" fontId="34" fillId="0" borderId="1" xfId="0" applyNumberFormat="1" applyFont="1" applyBorder="1" applyAlignment="1">
      <alignment horizontal="center" vertical="center"/>
    </xf>
    <xf numFmtId="0" fontId="6" fillId="0" borderId="1" xfId="0" applyFont="1" applyBorder="1" applyAlignment="1">
      <alignment vertical="center"/>
    </xf>
    <xf numFmtId="2" fontId="6" fillId="0" borderId="0" xfId="0" applyNumberFormat="1" applyFont="1" applyAlignment="1">
      <alignment vertical="center"/>
    </xf>
    <xf numFmtId="2" fontId="6" fillId="0" borderId="1" xfId="0" applyNumberFormat="1" applyFont="1" applyBorder="1" applyAlignment="1">
      <alignment horizontal="center" vertical="center"/>
    </xf>
    <xf numFmtId="0" fontId="38" fillId="0" borderId="1" xfId="0" applyFont="1" applyBorder="1" applyAlignment="1">
      <alignment horizontal="center" vertical="center"/>
    </xf>
    <xf numFmtId="0" fontId="36" fillId="0" borderId="1" xfId="0" applyFont="1" applyBorder="1" applyAlignment="1">
      <alignment horizontal="left" vertical="top" wrapText="1"/>
    </xf>
    <xf numFmtId="0" fontId="37" fillId="0" borderId="1" xfId="0" applyFont="1" applyBorder="1" applyAlignment="1">
      <alignment horizontal="center" vertical="center"/>
    </xf>
    <xf numFmtId="1" fontId="35" fillId="0" borderId="1" xfId="0" applyNumberFormat="1" applyFont="1" applyBorder="1" applyAlignment="1">
      <alignment horizontal="center" vertical="center"/>
    </xf>
    <xf numFmtId="0" fontId="38" fillId="0" borderId="1" xfId="0" applyFont="1" applyBorder="1" applyAlignment="1">
      <alignment horizontal="left" vertical="top" wrapText="1"/>
    </xf>
    <xf numFmtId="2" fontId="35" fillId="0" borderId="1" xfId="0" applyNumberFormat="1" applyFont="1" applyBorder="1" applyAlignment="1">
      <alignment horizontal="center" vertical="center"/>
    </xf>
    <xf numFmtId="2" fontId="6" fillId="0" borderId="1" xfId="0" quotePrefix="1" applyNumberFormat="1" applyFont="1" applyBorder="1" applyAlignment="1">
      <alignment horizontal="center" vertical="center"/>
    </xf>
    <xf numFmtId="0" fontId="38" fillId="0" borderId="1" xfId="0" applyFont="1" applyBorder="1" applyAlignment="1">
      <alignment horizontal="center" vertical="center" wrapText="1"/>
    </xf>
    <xf numFmtId="0" fontId="6" fillId="27" borderId="1" xfId="0" applyFont="1" applyFill="1" applyBorder="1" applyAlignment="1">
      <alignment horizontal="center" vertical="center"/>
    </xf>
    <xf numFmtId="2" fontId="34" fillId="27" borderId="1" xfId="0" applyNumberFormat="1" applyFont="1" applyFill="1" applyBorder="1" applyAlignment="1">
      <alignment horizontal="center" vertical="center"/>
    </xf>
    <xf numFmtId="0" fontId="6" fillId="27" borderId="0" xfId="0" applyFont="1" applyFill="1" applyAlignment="1">
      <alignment vertical="center"/>
    </xf>
    <xf numFmtId="1" fontId="35" fillId="0" borderId="1" xfId="1" applyNumberFormat="1" applyFont="1" applyBorder="1" applyAlignment="1">
      <alignment horizontal="center" vertical="center"/>
    </xf>
    <xf numFmtId="0" fontId="33" fillId="27" borderId="1" xfId="0" applyFont="1" applyFill="1" applyBorder="1" applyAlignment="1">
      <alignment vertical="center"/>
    </xf>
    <xf numFmtId="1" fontId="39" fillId="0" borderId="1" xfId="0" applyNumberFormat="1" applyFont="1" applyBorder="1" applyAlignment="1">
      <alignment horizontal="center" vertical="center"/>
    </xf>
    <xf numFmtId="2" fontId="39" fillId="0" borderId="3" xfId="0" applyNumberFormat="1" applyFont="1" applyBorder="1" applyAlignment="1">
      <alignment horizontal="center" vertical="center"/>
    </xf>
    <xf numFmtId="2" fontId="39" fillId="0" borderId="0" xfId="0" applyNumberFormat="1" applyFont="1" applyAlignment="1">
      <alignment horizontal="center" vertical="center"/>
    </xf>
    <xf numFmtId="2" fontId="39" fillId="0" borderId="1" xfId="0" applyNumberFormat="1" applyFont="1" applyBorder="1" applyAlignment="1">
      <alignment horizontal="center" vertical="center"/>
    </xf>
    <xf numFmtId="0" fontId="40" fillId="28" borderId="0" xfId="0" applyFont="1" applyFill="1" applyAlignment="1">
      <alignment horizontal="center" vertical="center"/>
    </xf>
    <xf numFmtId="2" fontId="41" fillId="28" borderId="0" xfId="0" applyNumberFormat="1" applyFont="1" applyFill="1" applyAlignment="1">
      <alignment horizontal="center" vertical="center"/>
    </xf>
    <xf numFmtId="0" fontId="41" fillId="28" borderId="0" xfId="0" applyFont="1" applyFill="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top"/>
    </xf>
    <xf numFmtId="1" fontId="5" fillId="0" borderId="1" xfId="0" applyNumberFormat="1" applyFont="1" applyBorder="1" applyAlignment="1">
      <alignment horizontal="center" vertical="center"/>
    </xf>
    <xf numFmtId="1" fontId="5" fillId="0" borderId="0" xfId="0" applyNumberFormat="1" applyFont="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0" fontId="0" fillId="0" borderId="1" xfId="0" applyBorder="1" applyAlignment="1">
      <alignment horizontal="center" vertical="center"/>
    </xf>
    <xf numFmtId="2" fontId="0" fillId="0" borderId="0" xfId="0" applyNumberFormat="1" applyAlignment="1">
      <alignment horizontal="center" vertical="center"/>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6" fillId="0" borderId="0" xfId="0" applyFont="1" applyAlignment="1">
      <alignment horizontal="left" vertical="top"/>
    </xf>
    <xf numFmtId="0" fontId="32" fillId="0" borderId="0" xfId="0" applyFont="1" applyAlignment="1">
      <alignment horizontal="center" vertical="center"/>
    </xf>
    <xf numFmtId="2" fontId="6" fillId="0" borderId="0" xfId="0" applyNumberFormat="1" applyFont="1" applyAlignment="1">
      <alignment horizontal="center" vertical="center"/>
    </xf>
    <xf numFmtId="0" fontId="34" fillId="0" borderId="0" xfId="0" applyFont="1" applyAlignment="1">
      <alignment horizontal="center" vertical="top" wrapText="1"/>
    </xf>
    <xf numFmtId="0" fontId="34" fillId="0" borderId="0" xfId="0" applyFont="1" applyAlignment="1">
      <alignment horizontal="center" vertical="center"/>
    </xf>
    <xf numFmtId="0" fontId="6" fillId="0" borderId="0" xfId="0" applyFont="1" applyAlignment="1">
      <alignment horizontal="left" vertical="top" wrapText="1"/>
    </xf>
    <xf numFmtId="2" fontId="35" fillId="0" borderId="0" xfId="1" applyNumberFormat="1" applyFont="1" applyAlignment="1">
      <alignment horizontal="center" vertical="center"/>
    </xf>
    <xf numFmtId="2" fontId="34" fillId="0" borderId="0" xfId="0" applyNumberFormat="1" applyFont="1" applyAlignment="1">
      <alignment horizontal="center" vertical="center"/>
    </xf>
    <xf numFmtId="0" fontId="42" fillId="0" borderId="1" xfId="1" applyFont="1" applyBorder="1" applyAlignment="1">
      <alignment vertical="center"/>
    </xf>
    <xf numFmtId="0" fontId="43" fillId="0" borderId="1" xfId="1" applyFont="1" applyBorder="1" applyAlignment="1">
      <alignment horizontal="left" vertical="top"/>
    </xf>
    <xf numFmtId="0" fontId="42" fillId="0" borderId="1" xfId="1" applyFont="1" applyBorder="1" applyAlignment="1">
      <alignment horizontal="center" vertical="center"/>
    </xf>
    <xf numFmtId="0" fontId="44" fillId="0" borderId="1" xfId="0" applyFont="1" applyBorder="1" applyAlignment="1">
      <alignment horizontal="center" vertical="center"/>
    </xf>
    <xf numFmtId="2" fontId="42" fillId="0" borderId="0" xfId="1" applyNumberFormat="1" applyFont="1" applyAlignment="1">
      <alignment vertical="center"/>
    </xf>
    <xf numFmtId="0" fontId="42" fillId="0" borderId="0" xfId="1" applyFont="1" applyAlignment="1">
      <alignment vertical="center"/>
    </xf>
    <xf numFmtId="2" fontId="42" fillId="0" borderId="1" xfId="1" applyNumberFormat="1" applyFont="1" applyBorder="1" applyAlignment="1">
      <alignment horizontal="center" vertical="center"/>
    </xf>
    <xf numFmtId="2" fontId="44" fillId="0" borderId="1" xfId="0" applyNumberFormat="1" applyFont="1" applyBorder="1" applyAlignment="1">
      <alignment horizontal="center" vertical="center"/>
    </xf>
    <xf numFmtId="0" fontId="6" fillId="0" borderId="1" xfId="0" applyFont="1" applyBorder="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xf>
    <xf numFmtId="0" fontId="31" fillId="0" borderId="0" xfId="0" applyFont="1" applyAlignment="1">
      <alignment horizontal="left" vertical="center"/>
    </xf>
    <xf numFmtId="0" fontId="33" fillId="0" borderId="1" xfId="0" applyFont="1" applyBorder="1" applyAlignment="1">
      <alignment horizontal="center" vertical="center" wrapText="1"/>
    </xf>
    <xf numFmtId="0" fontId="7"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38" fillId="0" borderId="1" xfId="0" applyFont="1" applyBorder="1" applyAlignment="1">
      <alignment horizontal="center" vertical="center"/>
    </xf>
    <xf numFmtId="0" fontId="32" fillId="27" borderId="1" xfId="0" applyFont="1" applyFill="1" applyBorder="1" applyAlignment="1">
      <alignment horizontal="center" vertical="center"/>
    </xf>
    <xf numFmtId="0" fontId="33" fillId="27" borderId="1" xfId="0" applyFont="1" applyFill="1" applyBorder="1" applyAlignment="1">
      <alignment horizontal="center" vertical="center"/>
    </xf>
    <xf numFmtId="9" fontId="5" fillId="0" borderId="1" xfId="0" applyNumberFormat="1" applyFont="1" applyBorder="1" applyAlignment="1">
      <alignment horizontal="center" vertical="center"/>
    </xf>
    <xf numFmtId="0" fontId="32" fillId="0" borderId="1" xfId="0" applyFont="1" applyBorder="1" applyAlignment="1">
      <alignment horizontal="center"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40" fillId="28" borderId="1" xfId="0" applyFont="1" applyFill="1" applyBorder="1" applyAlignment="1">
      <alignment horizontal="center" vertical="center"/>
    </xf>
    <xf numFmtId="0" fontId="34" fillId="0" borderId="0" xfId="0" applyFont="1" applyAlignment="1">
      <alignment horizontal="center" vertical="center" wrapText="1"/>
    </xf>
    <xf numFmtId="0" fontId="34" fillId="0" borderId="0" xfId="0" applyFont="1" applyAlignment="1">
      <alignment horizontal="center" vertical="center"/>
    </xf>
  </cellXfs>
  <cellStyles count="192">
    <cellStyle name="0" xfId="4"/>
    <cellStyle name="0_Bilaspur Dist P-II P-IV &amp; Sammary Final 2008-09" xfId="5"/>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ang" xfId="30"/>
    <cellStyle name="ang 2" xfId="31"/>
    <cellStyle name="ang 3" xfId="32"/>
    <cellStyle name="ang 4" xfId="33"/>
    <cellStyle name="ang 5" xfId="34"/>
    <cellStyle name="angle" xfId="35"/>
    <cellStyle name="angle 2" xfId="36"/>
    <cellStyle name="angle 3" xfId="37"/>
    <cellStyle name="angle 4" xfId="38"/>
    <cellStyle name="angle 5" xfId="39"/>
    <cellStyle name="Bad 2" xfId="40"/>
    <cellStyle name="Bill No" xfId="41"/>
    <cellStyle name="Bill Title" xfId="42"/>
    <cellStyle name="br" xfId="43"/>
    <cellStyle name="Calculation 2" xfId="44"/>
    <cellStyle name="Check Cell 2" xfId="45"/>
    <cellStyle name="Comma 2" xfId="46"/>
    <cellStyle name="Comma 2 2" xfId="47"/>
    <cellStyle name="Comma 2 3" xfId="48"/>
    <cellStyle name="Comma 2 3 2" xfId="49"/>
    <cellStyle name="Comma 2 4" xfId="50"/>
    <cellStyle name="Comma 3" xfId="51"/>
    <cellStyle name="Comma 3 2" xfId="52"/>
    <cellStyle name="Comma 4" xfId="53"/>
    <cellStyle name="Comma 5" xfId="54"/>
    <cellStyle name="Comma 6" xfId="55"/>
    <cellStyle name="Currency 2" xfId="56"/>
    <cellStyle name="Currency 2 2" xfId="57"/>
    <cellStyle name="Currency 2 3" xfId="58"/>
    <cellStyle name="Currency 2 4" xfId="59"/>
    <cellStyle name="Currency 2 5" xfId="60"/>
    <cellStyle name="Currency 3" xfId="61"/>
    <cellStyle name="Currency 4" xfId="62"/>
    <cellStyle name="date" xfId="63"/>
    <cellStyle name="date1" xfId="64"/>
    <cellStyle name="dd" xfId="65"/>
    <cellStyle name="dd 2" xfId="66"/>
    <cellStyle name="dd 3" xfId="67"/>
    <cellStyle name="dd 4" xfId="68"/>
    <cellStyle name="dd 5" xfId="69"/>
    <cellStyle name="Description" xfId="70"/>
    <cellStyle name="dis" xfId="71"/>
    <cellStyle name="dis 2" xfId="72"/>
    <cellStyle name="dis 3" xfId="73"/>
    <cellStyle name="dis 4" xfId="74"/>
    <cellStyle name="dis 5" xfId="75"/>
    <cellStyle name="dis." xfId="76"/>
    <cellStyle name="dis. 2" xfId="77"/>
    <cellStyle name="dis. 3" xfId="78"/>
    <cellStyle name="dis. 4" xfId="79"/>
    <cellStyle name="dis. 5" xfId="80"/>
    <cellStyle name="dis_Copy of Copy of dpr CMGSY KHAPRAPALI PAHUCH MARG (SOR Nov 2001) 2003 f" xfId="81"/>
    <cellStyle name="dist" xfId="82"/>
    <cellStyle name="dist 2" xfId="83"/>
    <cellStyle name="dist 3" xfId="84"/>
    <cellStyle name="dist 4" xfId="85"/>
    <cellStyle name="dist 5" xfId="86"/>
    <cellStyle name="dist." xfId="87"/>
    <cellStyle name="dist. 2" xfId="88"/>
    <cellStyle name="dist. 3" xfId="89"/>
    <cellStyle name="dist. 4" xfId="90"/>
    <cellStyle name="dist. 5" xfId="91"/>
    <cellStyle name="Emphasis 1" xfId="92"/>
    <cellStyle name="Emphasis 2" xfId="93"/>
    <cellStyle name="Emphasis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lm" xfId="104"/>
    <cellStyle name="Neutral 2" xfId="105"/>
    <cellStyle name="norm" xfId="106"/>
    <cellStyle name="Normal" xfId="0" builtinId="0"/>
    <cellStyle name="Normal 10" xfId="107"/>
    <cellStyle name="Normal 10 2" xfId="108"/>
    <cellStyle name="Normal 11" xfId="109"/>
    <cellStyle name="Normal 11 2" xfId="110"/>
    <cellStyle name="Normal 12" xfId="111"/>
    <cellStyle name="Normal 12 2" xfId="112"/>
    <cellStyle name="Normal 12 3" xfId="113"/>
    <cellStyle name="Normal 13" xfId="114"/>
    <cellStyle name="Normal 14" xfId="115"/>
    <cellStyle name="Normal 14 2" xfId="116"/>
    <cellStyle name="Normal 14 3" xfId="117"/>
    <cellStyle name="Normal 15" xfId="118"/>
    <cellStyle name="Normal 15 2" xfId="119"/>
    <cellStyle name="Normal 16" xfId="120"/>
    <cellStyle name="Normal 17" xfId="121"/>
    <cellStyle name="Normal 18" xfId="122"/>
    <cellStyle name="Normal 19" xfId="123"/>
    <cellStyle name="Normal 2" xfId="124"/>
    <cellStyle name="Normal 2 2" xfId="3"/>
    <cellStyle name="Normal 2 2 2" xfId="125"/>
    <cellStyle name="Normal 2 2 3" xfId="126"/>
    <cellStyle name="Normal 2 3" xfId="127"/>
    <cellStyle name="Normal 2 3 2" xfId="128"/>
    <cellStyle name="Normal 2 3 2 2" xfId="129"/>
    <cellStyle name="Normal 2 4" xfId="130"/>
    <cellStyle name="Normal 2 4 2" xfId="131"/>
    <cellStyle name="Normal 2 5" xfId="132"/>
    <cellStyle name="Normal 2_DPR-CMGSY PARDHIYAPALI PAHUCH MARG (SOR Nov 2011) 2003" xfId="133"/>
    <cellStyle name="Normal 20" xfId="134"/>
    <cellStyle name="Normal 21" xfId="135"/>
    <cellStyle name="Normal 22" xfId="136"/>
    <cellStyle name="Normal 23" xfId="137"/>
    <cellStyle name="Normal 24" xfId="138"/>
    <cellStyle name="Normal 25" xfId="139"/>
    <cellStyle name="Normal 26" xfId="140"/>
    <cellStyle name="Normal 27" xfId="141"/>
    <cellStyle name="Normal 28" xfId="142"/>
    <cellStyle name="Normal 3" xfId="1"/>
    <cellStyle name="Normal 3 2" xfId="143"/>
    <cellStyle name="Normal 3 2 2" xfId="144"/>
    <cellStyle name="Normal 3 2 3" xfId="145"/>
    <cellStyle name="Normal 3 2 4" xfId="146"/>
    <cellStyle name="Normal 3 3" xfId="147"/>
    <cellStyle name="Normal 3 3 2" xfId="148"/>
    <cellStyle name="Normal 3 4" xfId="149"/>
    <cellStyle name="Normal 3 5" xfId="150"/>
    <cellStyle name="Normal 3 6" xfId="151"/>
    <cellStyle name="Normal 3_Variation format-61" xfId="152"/>
    <cellStyle name="Normal 31 2" xfId="153"/>
    <cellStyle name="Normal 35" xfId="154"/>
    <cellStyle name="Normal 4" xfId="2"/>
    <cellStyle name="Normal 4 2" xfId="155"/>
    <cellStyle name="Normal 5" xfId="156"/>
    <cellStyle name="Normal 5 2" xfId="157"/>
    <cellStyle name="Normal 6" xfId="158"/>
    <cellStyle name="Normal 6 2" xfId="159"/>
    <cellStyle name="Normal 6 3" xfId="160"/>
    <cellStyle name="Normal 6 4" xfId="161"/>
    <cellStyle name="Normal 6_NEW DPR-KHAMARDIH MUDAPAR OK" xfId="162"/>
    <cellStyle name="Normal 7" xfId="163"/>
    <cellStyle name="Normal 7 2" xfId="164"/>
    <cellStyle name="Normal 7 2 2" xfId="165"/>
    <cellStyle name="Normal 8" xfId="166"/>
    <cellStyle name="Normal 8 2" xfId="167"/>
    <cellStyle name="Normal 9" xfId="168"/>
    <cellStyle name="Normal 9 2" xfId="169"/>
    <cellStyle name="Normal 9 2 2" xfId="170"/>
    <cellStyle name="Normaldd" xfId="171"/>
    <cellStyle name="Note 2" xfId="172"/>
    <cellStyle name="Output 2" xfId="173"/>
    <cellStyle name="Percent 2" xfId="174"/>
    <cellStyle name="Percent 2 2" xfId="175"/>
    <cellStyle name="Percent 2 3" xfId="176"/>
    <cellStyle name="Percent 2 4" xfId="177"/>
    <cellStyle name="Percent 2 5" xfId="178"/>
    <cellStyle name="Percent 3" xfId="179"/>
    <cellStyle name="Percent 4" xfId="180"/>
    <cellStyle name="Sheet Title" xfId="181"/>
    <cellStyle name="Title 2" xfId="182"/>
    <cellStyle name="Total 2" xfId="183"/>
    <cellStyle name="uma" xfId="184"/>
    <cellStyle name="uma 2" xfId="185"/>
    <cellStyle name="uma 3" xfId="186"/>
    <cellStyle name="uma 4" xfId="187"/>
    <cellStyle name="uma 5" xfId="188"/>
    <cellStyle name="Warning Text 2" xfId="189"/>
    <cellStyle name="year" xfId="190"/>
    <cellStyle name="zero" xfId="19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calcChain" Target="calcChain.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794\Hemant\Year%202010\NH-200\NH-200%20May_2010%20yk_nn\00%20AOQ,%20AO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Users\Tembhurnev\AppData\Roaming\Microsoft\Excel\Hemant\Year%202010\NH-200\NH-200%20May_2010%20yk_nn\00%20AOQ,%20AO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ms\KAGAL\girder\stress-che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nojkumar\Bridges\PROJECTS\Jharkhand%20Project\FINAL%20PPR\Bridge-%20Package%20IV(transfered%20to%20sonia)\PROJECTS\Jharkhand%20Project\FINAL%20PPR\Bridges-Package%20III\Br.-%2062.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Box%20Girde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DURG-%206820%20FINAL\estimate\office%20files\Users\Saicomputer%201\Desktop\g\WINDOWS\Desktop\Complete%20Data%20for%20DPR\PRIORITY%20ROADS\BADAMALAHRA\Belda\Ghuwara-%20Indora%20Road%20to%20Bhelda%20Village_DPR_21-11-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CONTRUMA\CBL01.WK1"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DURG-%206820%20FINAL\estimate\office%20files\Documents%20and%20Settings\ACC\Local%20Settings\Temporary%20Internet%20Files\Content.IE5\T5JRFUTM\RUPESH\Analysis\Analysis%20of%20road%20for%20NRRDA\FINAL%20%20ANALYSIS%20OF%20RATE%20(RURAL%20ROA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Users\Tembhurnev\AppData\Roaming\Microsoft\Excel\database\Design\Standard%20Designs%20in%20excel\Precast%20PSC%20Girder\stress-check_sla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794\PROJECTS\Jharkhand%20Project\FINAL%20PPR\Bridge-%20Package%20IV(transfered%20to%20sonia)\PROJECTS\Jharkhand%20Project\FINAL%20PPR\Bridges-Package%20III\Br.-%2062.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server%20(E)\Documents%20and%20Settings\admin\Desktop\Admaliya\Admaliya_est.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rchcon\REFERANCE\Users\Tembhurnev\AppData\Roaming\Microsoft\Excel\Hemant\Year%202010\NH-200\NH-200%20May_2010%20yk_nn\00%20AOQ,%20AOC.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K:\Users\Tembhurnev\AppData\Roaming\Microsoft\Excel\3129\141209\GIRDER1\superstrcture\27.880%20span,%20P20-P21\KINI\pscI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H%20NISHA\OFFICE%20FILES\ESTIMATION%20FILES\Users\Saicomputer%201\Desktop\Analysis%20of%20rates%20for%20Rural%20Roads\ARRR-ver-11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ackage%20No.%20CG%20LSB%2024-6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Mayank%20Kuamar%20Sahu\Downloads\OFFICE%20FILES\ESTIMATION%20FILES\Users\Saicomputer%201\Desktop\Analysis%20of%20rates%20for%20Rural%20Roads\ARRR-ver-110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capes-8\f\WINDOWS\Desktop\Documents%20and%20Settings\mprrda\Desktop\My%20Documents\Excel\PRIORITIES\WINDOWS\Temporary%20Internet%20Files\Content.IE5\CTAZWXIV\Project_Proposals_2002-03_23-8-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nojkumar\Report\ICT%20Project\Projects%20Bridges\NH-8\New%20Folder\Fl%20at%20ch%20220.500%20L.%2073.5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CBR "/>
      <sheetName val="PR-1"/>
      <sheetName val="Sub Engg scale"/>
      <sheetName val="Letter"/>
      <sheetName val="Plant &amp;  Machinery"/>
      <sheetName val="FdnDes_Soil"/>
      <sheetName val="Input"/>
      <sheetName val="Material"/>
      <sheetName val="Labour"/>
      <sheetName val="Sarguja (S)"/>
      <sheetName val="Rabi old"/>
      <sheetName val="PROCTOR"/>
      <sheetName val="Gen Info"/>
      <sheetName val="sorna-lanjera"/>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row r="64">
          <cell r="I64">
            <v>2363.9583526230572</v>
          </cell>
        </row>
        <row r="71">
          <cell r="I71">
            <v>9614.5882136784367</v>
          </cell>
        </row>
        <row r="78">
          <cell r="I78">
            <v>17551.212</v>
          </cell>
        </row>
        <row r="84">
          <cell r="I84">
            <v>579.51388884444123</v>
          </cell>
        </row>
        <row r="91">
          <cell r="I91">
            <v>4849.2947149334441</v>
          </cell>
        </row>
        <row r="141">
          <cell r="I141">
            <v>3280.8379868399998</v>
          </cell>
        </row>
        <row r="220">
          <cell r="I220">
            <v>25.200000000000003</v>
          </cell>
        </row>
      </sheetData>
      <sheetData sheetId="1">
        <row r="36">
          <cell r="E36">
            <v>246.83332200000004</v>
          </cell>
        </row>
      </sheetData>
      <sheetData sheetId="2">
        <row r="36">
          <cell r="E36">
            <v>321.00913200000002</v>
          </cell>
        </row>
      </sheetData>
      <sheetData sheetId="3"/>
      <sheetData sheetId="4">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C8">
            <v>1.54</v>
          </cell>
        </row>
        <row r="9">
          <cell r="C9">
            <v>1800000</v>
          </cell>
          <cell r="D9" t="str">
            <v>T/m²</v>
          </cell>
        </row>
        <row r="10">
          <cell r="C10">
            <v>1.17E-5</v>
          </cell>
        </row>
        <row r="14">
          <cell r="C14">
            <v>2.5</v>
          </cell>
          <cell r="D14">
            <v>0.24</v>
          </cell>
          <cell r="F14">
            <v>0.12</v>
          </cell>
          <cell r="G14">
            <v>0.6</v>
          </cell>
        </row>
        <row r="15">
          <cell r="C15">
            <v>0.6</v>
          </cell>
          <cell r="D15">
            <v>0.25</v>
          </cell>
          <cell r="F15">
            <v>0.245</v>
          </cell>
          <cell r="G15">
            <v>0.15</v>
          </cell>
        </row>
        <row r="16">
          <cell r="C16">
            <v>0.22500000000000001</v>
          </cell>
          <cell r="D16">
            <v>0.6</v>
          </cell>
          <cell r="F16">
            <v>0.42499999999999999</v>
          </cell>
          <cell r="G16">
            <v>0.13500000000000001</v>
          </cell>
        </row>
        <row r="17">
          <cell r="C17">
            <v>0.22500000000000001</v>
          </cell>
          <cell r="D17">
            <v>0.14000000000000001</v>
          </cell>
          <cell r="F17">
            <v>0.37</v>
          </cell>
          <cell r="G17">
            <v>3.1500000000000007E-2</v>
          </cell>
        </row>
        <row r="18">
          <cell r="C18">
            <v>0.47699999999999998</v>
          </cell>
          <cell r="D18">
            <v>0.30599999999999999</v>
          </cell>
          <cell r="F18">
            <v>0.223</v>
          </cell>
          <cell r="G18">
            <v>0.14596199999999998</v>
          </cell>
        </row>
        <row r="19">
          <cell r="C19">
            <v>0</v>
          </cell>
          <cell r="D19">
            <v>0</v>
          </cell>
          <cell r="F19">
            <v>0.153</v>
          </cell>
          <cell r="G19">
            <v>0</v>
          </cell>
        </row>
        <row r="20">
          <cell r="G20">
            <v>0</v>
          </cell>
        </row>
        <row r="23">
          <cell r="V23">
            <v>7.1574331386512987E-5</v>
          </cell>
        </row>
        <row r="24">
          <cell r="V24">
            <v>2.0557417327882611E-4</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sheetData sheetId="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H14">
            <v>4.1372219405809121</v>
          </cell>
          <cell r="U14">
            <v>1.5799999999999998</v>
          </cell>
        </row>
        <row r="15">
          <cell r="U15">
            <v>1.7393357954463693</v>
          </cell>
        </row>
      </sheetData>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 val="UNP-NCW "/>
      <sheetName val="Voucher"/>
      <sheetName val="Data"/>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sheetData sheetId="5"/>
      <sheetData sheetId="6"/>
      <sheetData sheetId="7"/>
      <sheetData sheetId="8" refreshError="1">
        <row r="19">
          <cell r="D19">
            <v>89</v>
          </cell>
        </row>
      </sheetData>
      <sheetData sheetId="9" refreshError="1">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figure"/>
      <sheetName val="sec_pro"/>
      <sheetName val="Load"/>
      <sheetName val="dl"/>
      <sheetName val="sidl"/>
      <sheetName val="fll"/>
      <sheetName val="L-support"/>
      <sheetName val="Mmax-L|8"/>
      <sheetName val="Mmax-L|4"/>
      <sheetName val="Mmax-3L|8"/>
      <sheetName val="Mmax-L|2"/>
      <sheetName val="Cable"/>
      <sheetName val=" profile"/>
      <sheetName val="ES"/>
      <sheetName val="RL"/>
      <sheetName val="creep"/>
      <sheetName val="c_table"/>
      <sheetName val="bm"/>
      <sheetName val="stress_check"/>
      <sheetName val="Data"/>
      <sheetName val="Moment"/>
      <sheetName val="Shear"/>
      <sheetName val="nominal"/>
      <sheetName val="GRAPH"/>
      <sheetName val="database"/>
      <sheetName val="defl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C3">
            <v>40</v>
          </cell>
        </row>
      </sheetData>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ow r="53">
          <cell r="I53">
            <v>632.91819599999997</v>
          </cell>
        </row>
      </sheetData>
      <sheetData sheetId="1">
        <row r="36">
          <cell r="E36">
            <v>246.83332200000004</v>
          </cell>
        </row>
      </sheetData>
      <sheetData sheetId="2">
        <row r="36">
          <cell r="E36">
            <v>321.00913200000002</v>
          </cell>
        </row>
      </sheetData>
      <sheetData sheetId="3"/>
      <sheetData sheetId="4">
        <row r="14">
          <cell r="H14">
            <v>117.77589610172282</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Property"/>
      <sheetName val="Shrinkage"/>
      <sheetName val="Strands"/>
      <sheetName val="Profile"/>
      <sheetName val="Cable losses"/>
      <sheetName val="Stresses"/>
      <sheetName val="Deflection"/>
      <sheetName val="Moment"/>
      <sheetName val="Shear"/>
    </sheetNames>
    <sheetDataSet>
      <sheetData sheetId="0"/>
      <sheetData sheetId="1"/>
      <sheetData sheetId="2"/>
      <sheetData sheetId="3"/>
      <sheetData sheetId="4"/>
      <sheetData sheetId="5"/>
      <sheetData sheetId="6"/>
      <sheetData sheetId="7"/>
      <sheetData sheetId="8"/>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Rabi old"/>
      <sheetName val="Abstract."/>
      <sheetName val="PROCTOR"/>
      <sheetName val="FRL-OGL"/>
      <sheetName val="8"/>
      <sheetName val="Sarguja (S)"/>
      <sheetName val="PLAN_FEB97"/>
      <sheetName val="D.E."/>
      <sheetName val="Abs_Road"/>
      <sheetName val="Estimate_Slab"/>
      <sheetName val="F8"/>
      <sheetName val="RA-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CBR"/>
      <sheetName val="MDD-OMC "/>
      <sheetName val="Unconnected"/>
      <sheetName val="ATTERBERG LIMIT"/>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Miscellaneous"/>
      <sheetName val="Road_All"/>
      <sheetName val="Summary_Slab_Karbook"/>
      <sheetName val="Sarguja (S)"/>
      <sheetName val="MAT.COST"/>
      <sheetName val="Abstract."/>
      <sheetName val="RA-1"/>
      <sheetName val="Sheet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Sheet9"/>
      <sheetName val="200"/>
      <sheetName val="750"/>
      <sheetName val="7200"/>
      <sheetName val="Stop Dam Summary"/>
      <sheetName val="Stop Dam Qty"/>
      <sheetName val="CC ROAD QTY"/>
      <sheetName val="CC ROAD QTY SUMMARRY"/>
      <sheetName val="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57">
          <cell r="D157">
            <v>120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Sarguja (S)"/>
      <sheetName val="Unconnected"/>
      <sheetName val="sansad mad ki jankari -1"/>
      <sheetName val="CORR_1"/>
      <sheetName val="bASICDATA"/>
      <sheetName val="(1)FILL FIRST"/>
      <sheetName val="(2)PROGRESIV EXP."/>
      <sheetName val="(4)F-81 Exp.side"/>
      <sheetName val="(3)F-81 RECV."/>
      <sheetName val="Summary_Slab_Karbook"/>
      <sheetName val="Roadlist"/>
      <sheetName val="Estimate"/>
      <sheetName val="Input"/>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02-07-Indore &amp; Khandwa"/>
      <sheetName val="Letter"/>
      <sheetName val="Plant &amp;  Machinery"/>
      <sheetName val="Sarguja (S)"/>
      <sheetName val="Unconnected"/>
      <sheetName val="Plant &amp; Machinery"/>
      <sheetName val="sansad mad ki jankari -1"/>
      <sheetName val="ATTERBERG LIMIT"/>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oq"/>
      <sheetName val="Sheet2"/>
      <sheetName val="Sheet1"/>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21"/>
  <sheetViews>
    <sheetView tabSelected="1" view="pageBreakPreview" zoomScaleSheetLayoutView="100" zoomScalePageLayoutView="10" workbookViewId="0">
      <selection activeCell="C12" sqref="C12"/>
    </sheetView>
  </sheetViews>
  <sheetFormatPr defaultColWidth="7.28515625" defaultRowHeight="15.75"/>
  <cols>
    <col min="1" max="1" width="10" style="1" customWidth="1"/>
    <col min="2" max="2" width="12.140625" style="1" customWidth="1"/>
    <col min="3" max="3" width="73.7109375" style="59" customWidth="1"/>
    <col min="4" max="4" width="9.28515625" style="1" customWidth="1"/>
    <col min="5" max="5" width="17.140625" style="1" customWidth="1"/>
    <col min="6" max="6" width="11.85546875" style="63" customWidth="1"/>
    <col min="7" max="7" width="18.85546875" style="1" customWidth="1"/>
    <col min="8" max="8" width="13.85546875" style="7" customWidth="1"/>
    <col min="9" max="13" width="7.28515625" style="7"/>
    <col min="14" max="14" width="16.5703125" style="7" customWidth="1"/>
    <col min="15" max="16384" width="7.28515625" style="7"/>
  </cols>
  <sheetData>
    <row r="1" spans="1:12" s="1" customFormat="1" ht="18">
      <c r="B1" s="76" t="s">
        <v>191</v>
      </c>
      <c r="C1" s="76"/>
      <c r="D1" s="76"/>
      <c r="E1" s="76"/>
      <c r="F1" s="76"/>
      <c r="G1" s="76"/>
      <c r="H1" s="2"/>
    </row>
    <row r="2" spans="1:12" s="1" customFormat="1" ht="15" customHeight="1">
      <c r="B2" s="76" t="s">
        <v>192</v>
      </c>
      <c r="C2" s="76"/>
      <c r="D2" s="76"/>
      <c r="E2" s="76"/>
      <c r="F2" s="76"/>
      <c r="G2" s="76"/>
      <c r="H2" s="2"/>
      <c r="I2" s="3"/>
    </row>
    <row r="3" spans="1:12" s="1" customFormat="1" ht="18">
      <c r="B3" s="76" t="s">
        <v>193</v>
      </c>
      <c r="C3" s="76"/>
      <c r="D3" s="76"/>
      <c r="E3" s="76"/>
      <c r="F3" s="76"/>
      <c r="G3" s="76"/>
      <c r="H3" s="2"/>
      <c r="I3" s="3"/>
    </row>
    <row r="4" spans="1:12" s="1" customFormat="1" ht="26.25" customHeight="1">
      <c r="B4" s="77" t="s">
        <v>194</v>
      </c>
      <c r="C4" s="77"/>
      <c r="D4" s="77"/>
      <c r="E4" s="77"/>
      <c r="F4" s="77"/>
      <c r="G4" s="77"/>
      <c r="I4" s="3"/>
    </row>
    <row r="5" spans="1:12" s="1" customFormat="1" ht="18">
      <c r="B5" s="78" t="s">
        <v>230</v>
      </c>
      <c r="C5" s="78"/>
      <c r="D5" s="78"/>
      <c r="E5" s="76" t="s">
        <v>195</v>
      </c>
      <c r="F5" s="76"/>
      <c r="G5" s="76"/>
      <c r="H5" s="2"/>
      <c r="I5" s="3"/>
    </row>
    <row r="6" spans="1:12" s="1" customFormat="1" ht="18">
      <c r="B6" s="78" t="s">
        <v>196</v>
      </c>
      <c r="C6" s="78"/>
      <c r="D6" s="78"/>
      <c r="E6" s="76" t="s">
        <v>197</v>
      </c>
      <c r="F6" s="76"/>
      <c r="G6" s="76"/>
      <c r="H6" s="2"/>
      <c r="I6" s="3"/>
    </row>
    <row r="7" spans="1:12" s="6" customFormat="1" ht="24" customHeight="1">
      <c r="A7" s="4"/>
      <c r="B7" s="78" t="s">
        <v>198</v>
      </c>
      <c r="C7" s="78"/>
      <c r="D7" s="78"/>
      <c r="E7" s="4"/>
      <c r="F7" s="5"/>
      <c r="G7" s="4"/>
    </row>
    <row r="8" spans="1:12" ht="33" customHeight="1">
      <c r="A8" s="79" t="s">
        <v>199</v>
      </c>
      <c r="B8" s="79"/>
      <c r="C8" s="79"/>
      <c r="D8" s="79"/>
      <c r="E8" s="79"/>
      <c r="F8" s="79"/>
      <c r="G8" s="79"/>
    </row>
    <row r="9" spans="1:12" ht="23.25" customHeight="1">
      <c r="A9" s="79" t="s">
        <v>200</v>
      </c>
      <c r="B9" s="79"/>
      <c r="C9" s="79"/>
      <c r="D9" s="79"/>
      <c r="E9" s="79"/>
      <c r="F9" s="79"/>
      <c r="G9" s="79"/>
    </row>
    <row r="10" spans="1:12" ht="34.5" customHeight="1">
      <c r="A10" s="8" t="s">
        <v>190</v>
      </c>
      <c r="B10" s="8" t="s">
        <v>189</v>
      </c>
      <c r="C10" s="9" t="s">
        <v>188</v>
      </c>
      <c r="D10" s="8" t="s">
        <v>187</v>
      </c>
      <c r="E10" s="8" t="s">
        <v>186</v>
      </c>
      <c r="F10" s="8" t="s">
        <v>185</v>
      </c>
      <c r="G10" s="8" t="s">
        <v>184</v>
      </c>
    </row>
    <row r="11" spans="1:12" ht="17.45" customHeight="1">
      <c r="A11" s="10"/>
      <c r="B11" s="11"/>
      <c r="C11" s="12" t="s">
        <v>183</v>
      </c>
      <c r="D11" s="10"/>
      <c r="E11" s="10"/>
      <c r="F11" s="13"/>
      <c r="G11" s="10"/>
      <c r="H11" s="1"/>
      <c r="L11" s="7" t="s">
        <v>201</v>
      </c>
    </row>
    <row r="12" spans="1:12">
      <c r="A12" s="75">
        <v>1</v>
      </c>
      <c r="B12" s="10"/>
      <c r="C12" s="14" t="s">
        <v>74</v>
      </c>
      <c r="D12" s="10"/>
      <c r="E12" s="10"/>
      <c r="F12" s="13"/>
      <c r="G12" s="10"/>
    </row>
    <row r="13" spans="1:12" ht="71.25">
      <c r="A13" s="75"/>
      <c r="B13" s="10" t="s">
        <v>182</v>
      </c>
      <c r="C13" s="15" t="s">
        <v>181</v>
      </c>
      <c r="D13" s="10"/>
      <c r="E13" s="10"/>
      <c r="F13" s="16"/>
      <c r="G13" s="10"/>
    </row>
    <row r="14" spans="1:12">
      <c r="A14" s="75"/>
      <c r="B14" s="10" t="s">
        <v>176</v>
      </c>
      <c r="C14" s="17" t="s">
        <v>175</v>
      </c>
      <c r="D14" s="10"/>
      <c r="E14" s="10"/>
      <c r="F14" s="16"/>
      <c r="G14" s="10"/>
    </row>
    <row r="15" spans="1:12">
      <c r="A15" s="75"/>
      <c r="B15" s="10" t="s">
        <v>150</v>
      </c>
      <c r="C15" s="17" t="s">
        <v>174</v>
      </c>
      <c r="D15" s="18" t="s">
        <v>22</v>
      </c>
      <c r="E15" s="19">
        <v>131.4</v>
      </c>
      <c r="F15" s="16">
        <v>3813.8398380061999</v>
      </c>
      <c r="G15" s="16">
        <f>E15*F15</f>
        <v>501138.5547140147</v>
      </c>
    </row>
    <row r="16" spans="1:12">
      <c r="A16" s="75"/>
      <c r="B16" s="10" t="s">
        <v>149</v>
      </c>
      <c r="C16" s="17" t="s">
        <v>173</v>
      </c>
      <c r="D16" s="18" t="s">
        <v>22</v>
      </c>
      <c r="E16" s="19">
        <v>150.30000000000001</v>
      </c>
      <c r="F16" s="16">
        <v>0</v>
      </c>
      <c r="G16" s="16">
        <f t="shared" ref="G16:G78" si="0">E16*F16</f>
        <v>0</v>
      </c>
    </row>
    <row r="17" spans="1:8">
      <c r="A17" s="75"/>
      <c r="B17" s="10" t="s">
        <v>172</v>
      </c>
      <c r="C17" s="17" t="s">
        <v>171</v>
      </c>
      <c r="D17" s="18" t="s">
        <v>22</v>
      </c>
      <c r="E17" s="19">
        <v>184.5</v>
      </c>
      <c r="F17" s="16">
        <v>0</v>
      </c>
      <c r="G17" s="16">
        <f t="shared" si="0"/>
        <v>0</v>
      </c>
    </row>
    <row r="18" spans="1:8">
      <c r="A18" s="75"/>
      <c r="B18" s="10" t="s">
        <v>180</v>
      </c>
      <c r="C18" s="17" t="s">
        <v>169</v>
      </c>
      <c r="D18" s="18" t="s">
        <v>22</v>
      </c>
      <c r="E18" s="19">
        <v>221.4</v>
      </c>
      <c r="F18" s="16">
        <v>0</v>
      </c>
      <c r="G18" s="16">
        <f t="shared" si="0"/>
        <v>0</v>
      </c>
    </row>
    <row r="19" spans="1:8">
      <c r="A19" s="75"/>
      <c r="B19" s="10" t="s">
        <v>180</v>
      </c>
      <c r="C19" s="17" t="s">
        <v>179</v>
      </c>
      <c r="D19" s="18" t="s">
        <v>22</v>
      </c>
      <c r="E19" s="19">
        <v>610.20000000000005</v>
      </c>
      <c r="F19" s="16"/>
      <c r="G19" s="16">
        <f t="shared" si="0"/>
        <v>0</v>
      </c>
    </row>
    <row r="20" spans="1:8">
      <c r="A20" s="75"/>
      <c r="B20" s="10"/>
      <c r="C20" s="14" t="s">
        <v>178</v>
      </c>
      <c r="D20" s="18"/>
      <c r="E20" s="19"/>
      <c r="F20" s="16"/>
      <c r="G20" s="16"/>
    </row>
    <row r="21" spans="1:8" ht="28.5">
      <c r="A21" s="75"/>
      <c r="B21" s="10"/>
      <c r="C21" s="15" t="s">
        <v>177</v>
      </c>
      <c r="D21" s="18"/>
      <c r="E21" s="19"/>
      <c r="F21" s="16"/>
      <c r="G21" s="16"/>
    </row>
    <row r="22" spans="1:8">
      <c r="A22" s="75"/>
      <c r="B22" s="10" t="s">
        <v>176</v>
      </c>
      <c r="C22" s="17" t="s">
        <v>175</v>
      </c>
      <c r="D22" s="18"/>
      <c r="E22" s="19"/>
      <c r="F22" s="16"/>
      <c r="G22" s="16"/>
    </row>
    <row r="23" spans="1:8">
      <c r="A23" s="75"/>
      <c r="B23" s="10" t="s">
        <v>150</v>
      </c>
      <c r="C23" s="17" t="s">
        <v>174</v>
      </c>
      <c r="D23" s="18" t="s">
        <v>22</v>
      </c>
      <c r="E23" s="19">
        <v>26.28</v>
      </c>
      <c r="F23" s="16">
        <v>3813.8398380061999</v>
      </c>
      <c r="G23" s="16">
        <f t="shared" si="0"/>
        <v>100227.71094280294</v>
      </c>
    </row>
    <row r="24" spans="1:8">
      <c r="A24" s="75"/>
      <c r="B24" s="10" t="s">
        <v>149</v>
      </c>
      <c r="C24" s="17" t="s">
        <v>173</v>
      </c>
      <c r="D24" s="18" t="s">
        <v>22</v>
      </c>
      <c r="E24" s="19">
        <v>30.060000000000002</v>
      </c>
      <c r="F24" s="16">
        <v>0</v>
      </c>
      <c r="G24" s="16">
        <f t="shared" si="0"/>
        <v>0</v>
      </c>
    </row>
    <row r="25" spans="1:8">
      <c r="A25" s="75"/>
      <c r="B25" s="10" t="s">
        <v>172</v>
      </c>
      <c r="C25" s="17" t="s">
        <v>171</v>
      </c>
      <c r="D25" s="18" t="s">
        <v>22</v>
      </c>
      <c r="E25" s="19">
        <v>36.9</v>
      </c>
      <c r="F25" s="16">
        <v>0</v>
      </c>
      <c r="G25" s="16">
        <f t="shared" si="0"/>
        <v>0</v>
      </c>
    </row>
    <row r="26" spans="1:8">
      <c r="A26" s="75"/>
      <c r="B26" s="10" t="s">
        <v>170</v>
      </c>
      <c r="C26" s="17" t="s">
        <v>169</v>
      </c>
      <c r="D26" s="18" t="s">
        <v>22</v>
      </c>
      <c r="E26" s="19">
        <v>44.28</v>
      </c>
      <c r="F26" s="16">
        <v>0</v>
      </c>
      <c r="G26" s="16">
        <f t="shared" si="0"/>
        <v>0</v>
      </c>
    </row>
    <row r="27" spans="1:8">
      <c r="A27" s="75">
        <v>2</v>
      </c>
      <c r="B27" s="80">
        <v>2.16</v>
      </c>
      <c r="C27" s="14" t="s">
        <v>168</v>
      </c>
      <c r="D27" s="10"/>
      <c r="E27" s="10"/>
      <c r="F27" s="13"/>
      <c r="G27" s="16"/>
      <c r="H27" s="81"/>
    </row>
    <row r="28" spans="1:8" ht="42.75">
      <c r="A28" s="75"/>
      <c r="B28" s="80"/>
      <c r="C28" s="15" t="s">
        <v>167</v>
      </c>
      <c r="D28" s="18" t="s">
        <v>125</v>
      </c>
      <c r="E28" s="19">
        <v>65286</v>
      </c>
      <c r="F28" s="16">
        <v>41.072000000000003</v>
      </c>
      <c r="G28" s="16">
        <f t="shared" si="0"/>
        <v>2681426.5920000002</v>
      </c>
      <c r="H28" s="81"/>
    </row>
    <row r="29" spans="1:8">
      <c r="A29" s="75">
        <v>3</v>
      </c>
      <c r="B29" s="80" t="s">
        <v>166</v>
      </c>
      <c r="C29" s="14" t="s">
        <v>165</v>
      </c>
      <c r="D29" s="10"/>
      <c r="E29" s="10"/>
      <c r="F29" s="13"/>
      <c r="G29" s="16"/>
      <c r="H29" s="81"/>
    </row>
    <row r="30" spans="1:8" ht="42.75">
      <c r="A30" s="75"/>
      <c r="B30" s="80"/>
      <c r="C30" s="15" t="s">
        <v>164</v>
      </c>
      <c r="D30" s="18" t="s">
        <v>18</v>
      </c>
      <c r="E30" s="19">
        <v>14123.7</v>
      </c>
      <c r="F30" s="16">
        <v>443.7999999999995</v>
      </c>
      <c r="G30" s="16">
        <f t="shared" si="0"/>
        <v>6268098.0599999931</v>
      </c>
      <c r="H30" s="81"/>
    </row>
    <row r="31" spans="1:8">
      <c r="A31" s="75">
        <v>4</v>
      </c>
      <c r="B31" s="80" t="s">
        <v>163</v>
      </c>
      <c r="C31" s="14" t="s">
        <v>162</v>
      </c>
      <c r="D31" s="10"/>
      <c r="E31" s="10"/>
      <c r="F31" s="13"/>
      <c r="G31" s="16"/>
      <c r="H31" s="81"/>
    </row>
    <row r="32" spans="1:8" ht="28.5">
      <c r="A32" s="75"/>
      <c r="B32" s="80"/>
      <c r="C32" s="15" t="s">
        <v>161</v>
      </c>
      <c r="D32" s="18" t="s">
        <v>155</v>
      </c>
      <c r="E32" s="19">
        <v>1350</v>
      </c>
      <c r="F32" s="16">
        <v>1194.5</v>
      </c>
      <c r="G32" s="16">
        <f t="shared" si="0"/>
        <v>1612575</v>
      </c>
      <c r="H32" s="81"/>
    </row>
    <row r="33" spans="1:8">
      <c r="A33" s="75">
        <v>5</v>
      </c>
      <c r="B33" s="80" t="s">
        <v>160</v>
      </c>
      <c r="C33" s="14" t="s">
        <v>159</v>
      </c>
      <c r="D33" s="10"/>
      <c r="E33" s="10"/>
      <c r="F33" s="13"/>
      <c r="G33" s="16"/>
      <c r="H33" s="81"/>
    </row>
    <row r="34" spans="1:8" ht="28.5">
      <c r="A34" s="75"/>
      <c r="B34" s="80"/>
      <c r="C34" s="15" t="s">
        <v>158</v>
      </c>
      <c r="D34" s="18" t="s">
        <v>22</v>
      </c>
      <c r="E34" s="19">
        <v>5297.4000000000005</v>
      </c>
      <c r="F34" s="16">
        <v>435.13199999999995</v>
      </c>
      <c r="G34" s="16">
        <f t="shared" si="0"/>
        <v>2305068.2568000001</v>
      </c>
      <c r="H34" s="81"/>
    </row>
    <row r="35" spans="1:8">
      <c r="A35" s="75">
        <v>6</v>
      </c>
      <c r="B35" s="80">
        <v>2.2400000000000002</v>
      </c>
      <c r="C35" s="14" t="s">
        <v>157</v>
      </c>
      <c r="D35" s="18"/>
      <c r="E35" s="10"/>
      <c r="F35" s="13"/>
      <c r="G35" s="16"/>
      <c r="H35" s="81"/>
    </row>
    <row r="36" spans="1:8" ht="42.75">
      <c r="A36" s="75"/>
      <c r="B36" s="80"/>
      <c r="C36" s="15" t="s">
        <v>156</v>
      </c>
      <c r="D36" s="18" t="s">
        <v>155</v>
      </c>
      <c r="E36" s="19">
        <v>61823.700000000004</v>
      </c>
      <c r="F36" s="16">
        <v>130.56051999999991</v>
      </c>
      <c r="G36" s="16">
        <f t="shared" si="0"/>
        <v>8071734.4203239949</v>
      </c>
      <c r="H36" s="81"/>
    </row>
    <row r="37" spans="1:8">
      <c r="A37" s="75">
        <v>7</v>
      </c>
      <c r="B37" s="11">
        <v>2.6</v>
      </c>
      <c r="C37" s="20" t="s">
        <v>154</v>
      </c>
      <c r="D37" s="21"/>
      <c r="E37" s="21"/>
      <c r="F37" s="22"/>
      <c r="G37" s="16"/>
      <c r="H37" s="1"/>
    </row>
    <row r="38" spans="1:8" ht="28.5">
      <c r="A38" s="75"/>
      <c r="B38" s="10" t="s">
        <v>153</v>
      </c>
      <c r="C38" s="15" t="s">
        <v>144</v>
      </c>
      <c r="D38" s="18" t="s">
        <v>22</v>
      </c>
      <c r="E38" s="19">
        <v>4151.7</v>
      </c>
      <c r="F38" s="16">
        <v>158.94283715419999</v>
      </c>
      <c r="G38" s="16">
        <f t="shared" si="0"/>
        <v>659882.97701309202</v>
      </c>
    </row>
    <row r="39" spans="1:8">
      <c r="A39" s="75">
        <v>8</v>
      </c>
      <c r="B39" s="10">
        <v>2.25</v>
      </c>
      <c r="C39" s="14" t="s">
        <v>152</v>
      </c>
      <c r="D39" s="18"/>
      <c r="E39" s="19"/>
      <c r="F39" s="16"/>
      <c r="G39" s="16"/>
    </row>
    <row r="40" spans="1:8" ht="114">
      <c r="A40" s="75"/>
      <c r="B40" s="23"/>
      <c r="C40" s="15" t="s">
        <v>151</v>
      </c>
      <c r="D40" s="18"/>
      <c r="E40" s="19"/>
      <c r="F40" s="16"/>
      <c r="G40" s="16"/>
    </row>
    <row r="41" spans="1:8">
      <c r="A41" s="75"/>
      <c r="B41" s="23" t="s">
        <v>150</v>
      </c>
      <c r="C41" s="15" t="s">
        <v>202</v>
      </c>
      <c r="D41" s="18" t="s">
        <v>145</v>
      </c>
      <c r="E41" s="19">
        <v>5355.9000000000005</v>
      </c>
      <c r="F41" s="16">
        <v>8</v>
      </c>
      <c r="G41" s="16">
        <f t="shared" si="0"/>
        <v>42847.200000000004</v>
      </c>
    </row>
    <row r="42" spans="1:8">
      <c r="A42" s="10"/>
      <c r="B42" s="23" t="s">
        <v>149</v>
      </c>
      <c r="C42" s="15" t="s">
        <v>148</v>
      </c>
      <c r="D42" s="18" t="s">
        <v>145</v>
      </c>
      <c r="E42" s="19">
        <v>1170</v>
      </c>
      <c r="F42" s="16">
        <v>32</v>
      </c>
      <c r="G42" s="16">
        <f t="shared" si="0"/>
        <v>37440</v>
      </c>
    </row>
    <row r="43" spans="1:8">
      <c r="A43" s="10"/>
      <c r="B43" s="23" t="s">
        <v>147</v>
      </c>
      <c r="C43" s="15" t="s">
        <v>146</v>
      </c>
      <c r="D43" s="18" t="s">
        <v>145</v>
      </c>
      <c r="E43" s="19">
        <v>1327.5</v>
      </c>
      <c r="F43" s="16">
        <v>63.5</v>
      </c>
      <c r="G43" s="16">
        <f t="shared" si="0"/>
        <v>84296.25</v>
      </c>
    </row>
    <row r="44" spans="1:8">
      <c r="A44" s="10"/>
      <c r="B44" s="11"/>
      <c r="C44" s="12" t="s">
        <v>143</v>
      </c>
      <c r="D44" s="10"/>
      <c r="E44" s="10"/>
      <c r="F44" s="13"/>
      <c r="G44" s="16"/>
      <c r="H44" s="1"/>
    </row>
    <row r="45" spans="1:8">
      <c r="A45" s="75">
        <v>9</v>
      </c>
      <c r="B45" s="10"/>
      <c r="C45" s="14" t="s">
        <v>203</v>
      </c>
      <c r="D45" s="18"/>
      <c r="E45" s="19"/>
      <c r="F45" s="16"/>
      <c r="G45" s="16"/>
    </row>
    <row r="46" spans="1:8" ht="42.75">
      <c r="A46" s="75"/>
      <c r="B46" s="23" t="s">
        <v>204</v>
      </c>
      <c r="C46" s="15" t="s">
        <v>142</v>
      </c>
      <c r="D46" s="18" t="s">
        <v>22</v>
      </c>
      <c r="E46" s="19">
        <v>5894.1</v>
      </c>
      <c r="F46" s="16">
        <v>1199.3218527213</v>
      </c>
      <c r="G46" s="16">
        <f t="shared" si="0"/>
        <v>7068922.9321246147</v>
      </c>
    </row>
    <row r="47" spans="1:8">
      <c r="A47" s="75">
        <v>10</v>
      </c>
      <c r="B47" s="10"/>
      <c r="C47" s="24" t="s">
        <v>141</v>
      </c>
      <c r="D47" s="18"/>
      <c r="E47" s="19"/>
      <c r="F47" s="16"/>
      <c r="G47" s="16"/>
    </row>
    <row r="48" spans="1:8" ht="42.75">
      <c r="A48" s="75"/>
      <c r="B48" s="10">
        <v>3.7</v>
      </c>
      <c r="C48" s="15" t="s">
        <v>140</v>
      </c>
      <c r="D48" s="18" t="s">
        <v>125</v>
      </c>
      <c r="E48" s="19">
        <v>62101.8</v>
      </c>
      <c r="F48" s="16">
        <v>143.918622326556</v>
      </c>
      <c r="G48" s="16">
        <f t="shared" si="0"/>
        <v>8937605.4999993164</v>
      </c>
    </row>
    <row r="49" spans="1:8">
      <c r="A49" s="75">
        <v>11</v>
      </c>
      <c r="B49" s="10"/>
      <c r="C49" s="24" t="s">
        <v>139</v>
      </c>
      <c r="D49" s="18"/>
      <c r="E49" s="19"/>
      <c r="F49" s="25"/>
      <c r="G49" s="16"/>
    </row>
    <row r="50" spans="1:8" ht="57">
      <c r="A50" s="75"/>
      <c r="B50" s="10">
        <v>3.8</v>
      </c>
      <c r="C50" s="15" t="s">
        <v>138</v>
      </c>
      <c r="D50" s="8" t="s">
        <v>17</v>
      </c>
      <c r="E50" s="19">
        <v>288.90000000000003</v>
      </c>
      <c r="F50" s="16">
        <v>206.7121886068</v>
      </c>
      <c r="G50" s="16">
        <f t="shared" si="0"/>
        <v>59719.151288504523</v>
      </c>
    </row>
    <row r="51" spans="1:8">
      <c r="A51" s="75">
        <v>12</v>
      </c>
      <c r="B51" s="26"/>
      <c r="C51" s="14" t="s">
        <v>137</v>
      </c>
      <c r="D51" s="18"/>
      <c r="E51" s="19"/>
      <c r="F51" s="16"/>
      <c r="G51" s="16"/>
    </row>
    <row r="52" spans="1:8" ht="28.5">
      <c r="A52" s="75"/>
      <c r="B52" s="10">
        <v>3.9</v>
      </c>
      <c r="C52" s="15" t="s">
        <v>205</v>
      </c>
      <c r="D52" s="18" t="s">
        <v>22</v>
      </c>
      <c r="E52" s="19">
        <v>814.5</v>
      </c>
      <c r="F52" s="16">
        <v>156.71350000000001</v>
      </c>
      <c r="G52" s="16">
        <f t="shared" si="0"/>
        <v>127643.14575000001</v>
      </c>
    </row>
    <row r="53" spans="1:8">
      <c r="A53" s="75">
        <v>13</v>
      </c>
      <c r="B53" s="10"/>
      <c r="C53" s="24" t="s">
        <v>206</v>
      </c>
      <c r="D53" s="18"/>
      <c r="E53" s="19"/>
      <c r="F53" s="25"/>
      <c r="G53" s="16"/>
    </row>
    <row r="54" spans="1:8" ht="57">
      <c r="A54" s="75"/>
      <c r="B54" s="10">
        <v>3.14</v>
      </c>
      <c r="C54" s="15" t="s">
        <v>136</v>
      </c>
      <c r="D54" s="18" t="s">
        <v>135</v>
      </c>
      <c r="E54" s="19">
        <v>0.9</v>
      </c>
      <c r="F54" s="25">
        <v>327600</v>
      </c>
      <c r="G54" s="16">
        <f t="shared" si="0"/>
        <v>294840</v>
      </c>
    </row>
    <row r="55" spans="1:8">
      <c r="A55" s="10"/>
      <c r="B55" s="11"/>
      <c r="C55" s="12" t="s">
        <v>134</v>
      </c>
      <c r="D55" s="10"/>
      <c r="E55" s="10"/>
      <c r="F55" s="13"/>
      <c r="G55" s="16"/>
      <c r="H55" s="1"/>
    </row>
    <row r="56" spans="1:8">
      <c r="A56" s="75">
        <v>14</v>
      </c>
      <c r="B56" s="10"/>
      <c r="C56" s="24" t="s">
        <v>207</v>
      </c>
      <c r="D56" s="18"/>
      <c r="E56" s="19"/>
      <c r="F56" s="16"/>
      <c r="G56" s="16"/>
    </row>
    <row r="57" spans="1:8" ht="42.75">
      <c r="A57" s="75"/>
      <c r="B57" s="23" t="s">
        <v>132</v>
      </c>
      <c r="C57" s="15" t="s">
        <v>131</v>
      </c>
      <c r="D57" s="18" t="s">
        <v>22</v>
      </c>
      <c r="E57" s="19">
        <v>6798.6</v>
      </c>
      <c r="F57" s="16">
        <v>330.90849750000001</v>
      </c>
      <c r="G57" s="16">
        <f t="shared" si="0"/>
        <v>2249714.5111035001</v>
      </c>
      <c r="H57" s="27"/>
    </row>
    <row r="58" spans="1:8">
      <c r="A58" s="75"/>
      <c r="B58" s="10"/>
      <c r="C58" s="24" t="s">
        <v>133</v>
      </c>
      <c r="D58" s="18"/>
      <c r="E58" s="19"/>
      <c r="F58" s="16"/>
      <c r="G58" s="16"/>
    </row>
    <row r="59" spans="1:8" ht="42.75">
      <c r="A59" s="75"/>
      <c r="B59" s="23" t="s">
        <v>132</v>
      </c>
      <c r="C59" s="15" t="s">
        <v>131</v>
      </c>
      <c r="D59" s="18" t="s">
        <v>22</v>
      </c>
      <c r="E59" s="19">
        <v>6798.6</v>
      </c>
      <c r="F59" s="16">
        <v>292.11577499999999</v>
      </c>
      <c r="G59" s="16">
        <f t="shared" si="0"/>
        <v>1985978.307915</v>
      </c>
    </row>
    <row r="60" spans="1:8">
      <c r="A60" s="75">
        <v>15</v>
      </c>
      <c r="B60" s="10"/>
      <c r="C60" s="24" t="s">
        <v>208</v>
      </c>
      <c r="D60" s="18"/>
      <c r="E60" s="19"/>
      <c r="F60" s="16"/>
      <c r="G60" s="16"/>
    </row>
    <row r="61" spans="1:8">
      <c r="A61" s="75"/>
      <c r="B61" s="82">
        <v>4.5</v>
      </c>
      <c r="C61" s="24" t="s">
        <v>129</v>
      </c>
      <c r="D61" s="18"/>
      <c r="E61" s="19"/>
      <c r="F61" s="16"/>
      <c r="G61" s="16"/>
    </row>
    <row r="62" spans="1:8" ht="85.5">
      <c r="A62" s="75"/>
      <c r="B62" s="82"/>
      <c r="C62" s="15" t="s">
        <v>128</v>
      </c>
      <c r="D62" s="18" t="s">
        <v>209</v>
      </c>
      <c r="E62" s="19">
        <v>6786.9000000000005</v>
      </c>
      <c r="F62" s="16">
        <v>294.08</v>
      </c>
      <c r="G62" s="16">
        <f t="shared" si="0"/>
        <v>1995891.5520000001</v>
      </c>
    </row>
    <row r="63" spans="1:8">
      <c r="A63" s="75"/>
      <c r="B63" s="75">
        <v>4.2</v>
      </c>
      <c r="C63" s="14" t="s">
        <v>127</v>
      </c>
      <c r="D63" s="18"/>
      <c r="E63" s="19"/>
      <c r="F63" s="16"/>
      <c r="G63" s="16"/>
    </row>
    <row r="64" spans="1:8" ht="42.75">
      <c r="A64" s="75"/>
      <c r="B64" s="75"/>
      <c r="C64" s="15" t="s">
        <v>126</v>
      </c>
      <c r="D64" s="18" t="s">
        <v>125</v>
      </c>
      <c r="E64" s="19">
        <v>63090.9</v>
      </c>
      <c r="F64" s="16">
        <v>0</v>
      </c>
      <c r="G64" s="16">
        <f t="shared" si="0"/>
        <v>0</v>
      </c>
    </row>
    <row r="65" spans="1:7">
      <c r="A65" s="75">
        <v>16</v>
      </c>
      <c r="B65" s="10"/>
      <c r="C65" s="24" t="s">
        <v>130</v>
      </c>
      <c r="D65" s="18"/>
      <c r="E65" s="19"/>
      <c r="F65" s="16"/>
      <c r="G65" s="16"/>
    </row>
    <row r="66" spans="1:7" ht="42.75">
      <c r="A66" s="75"/>
      <c r="B66" s="10">
        <v>4.2</v>
      </c>
      <c r="C66" s="15" t="s">
        <v>126</v>
      </c>
      <c r="D66" s="18" t="s">
        <v>125</v>
      </c>
      <c r="E66" s="19">
        <v>63090.9</v>
      </c>
      <c r="F66" s="16">
        <v>99.683883600000001</v>
      </c>
      <c r="G66" s="16">
        <f t="shared" si="0"/>
        <v>6289145.9318192406</v>
      </c>
    </row>
    <row r="67" spans="1:7">
      <c r="A67" s="75">
        <v>17</v>
      </c>
      <c r="B67" s="10"/>
      <c r="C67" s="24" t="s">
        <v>124</v>
      </c>
      <c r="D67" s="18"/>
      <c r="E67" s="19"/>
      <c r="F67" s="25"/>
      <c r="G67" s="16"/>
    </row>
    <row r="68" spans="1:7" ht="42.75">
      <c r="A68" s="75"/>
      <c r="B68" s="10">
        <v>4.4000000000000004</v>
      </c>
      <c r="C68" s="15" t="s">
        <v>123</v>
      </c>
      <c r="D68" s="18" t="s">
        <v>22</v>
      </c>
      <c r="E68" s="19">
        <v>10662.300000000001</v>
      </c>
      <c r="F68" s="16">
        <v>82.71</v>
      </c>
      <c r="G68" s="16">
        <f t="shared" si="0"/>
        <v>881878.83299999998</v>
      </c>
    </row>
    <row r="69" spans="1:7">
      <c r="A69" s="75">
        <v>16</v>
      </c>
      <c r="B69" s="10"/>
      <c r="C69" s="24" t="s">
        <v>122</v>
      </c>
      <c r="D69" s="18"/>
      <c r="E69" s="19"/>
      <c r="F69" s="25"/>
      <c r="G69" s="16"/>
    </row>
    <row r="70" spans="1:7" ht="85.5">
      <c r="A70" s="75"/>
      <c r="B70" s="10">
        <v>4.5</v>
      </c>
      <c r="C70" s="15" t="s">
        <v>121</v>
      </c>
      <c r="D70" s="8" t="s">
        <v>17</v>
      </c>
      <c r="E70" s="19">
        <v>1686.6000000000001</v>
      </c>
      <c r="F70" s="25">
        <v>0</v>
      </c>
      <c r="G70" s="16">
        <f t="shared" si="0"/>
        <v>0</v>
      </c>
    </row>
    <row r="71" spans="1:7" collapsed="1">
      <c r="A71" s="75">
        <v>18</v>
      </c>
      <c r="B71" s="10"/>
      <c r="C71" s="24" t="s">
        <v>120</v>
      </c>
      <c r="D71" s="18"/>
      <c r="E71" s="19"/>
      <c r="F71" s="16"/>
      <c r="G71" s="16"/>
    </row>
    <row r="72" spans="1:7" ht="28.5">
      <c r="A72" s="75"/>
      <c r="B72" s="10">
        <v>4.9000000000000004</v>
      </c>
      <c r="C72" s="15" t="s">
        <v>119</v>
      </c>
      <c r="D72" s="18" t="s">
        <v>28</v>
      </c>
      <c r="E72" s="19">
        <v>1806.3</v>
      </c>
      <c r="F72" s="16">
        <v>94</v>
      </c>
      <c r="G72" s="16">
        <f t="shared" si="0"/>
        <v>169792.19999999998</v>
      </c>
    </row>
    <row r="73" spans="1:7">
      <c r="A73" s="75">
        <v>19</v>
      </c>
      <c r="B73" s="10"/>
      <c r="C73" s="24" t="s">
        <v>118</v>
      </c>
      <c r="D73" s="18"/>
      <c r="E73" s="19"/>
      <c r="F73" s="16"/>
      <c r="G73" s="16"/>
    </row>
    <row r="74" spans="1:7" ht="28.5">
      <c r="A74" s="75"/>
      <c r="B74" s="28">
        <v>4.0999999999999996</v>
      </c>
      <c r="C74" s="15" t="s">
        <v>117</v>
      </c>
      <c r="D74" s="18" t="s">
        <v>22</v>
      </c>
      <c r="E74" s="19">
        <v>3993.3</v>
      </c>
      <c r="F74" s="16">
        <v>8.82</v>
      </c>
      <c r="G74" s="16">
        <f t="shared" si="0"/>
        <v>35220.906000000003</v>
      </c>
    </row>
    <row r="75" spans="1:7">
      <c r="A75" s="75"/>
      <c r="B75" s="10"/>
      <c r="C75" s="24" t="s">
        <v>116</v>
      </c>
      <c r="D75" s="18"/>
      <c r="E75" s="19"/>
      <c r="F75" s="16"/>
      <c r="G75" s="16"/>
    </row>
    <row r="76" spans="1:7" ht="42.75">
      <c r="A76" s="75"/>
      <c r="B76" s="10">
        <v>4.1100000000000003</v>
      </c>
      <c r="C76" s="15" t="s">
        <v>115</v>
      </c>
      <c r="D76" s="18" t="s">
        <v>22</v>
      </c>
      <c r="E76" s="19">
        <v>8520.3000000000011</v>
      </c>
      <c r="F76" s="16">
        <v>17.64</v>
      </c>
      <c r="G76" s="16">
        <f t="shared" si="0"/>
        <v>150298.09200000003</v>
      </c>
    </row>
    <row r="77" spans="1:7">
      <c r="A77" s="75">
        <v>20</v>
      </c>
      <c r="B77" s="10"/>
      <c r="C77" s="24" t="s">
        <v>114</v>
      </c>
      <c r="D77" s="18"/>
      <c r="E77" s="19"/>
      <c r="F77" s="25"/>
      <c r="G77" s="16"/>
    </row>
    <row r="78" spans="1:7" ht="71.25">
      <c r="A78" s="75"/>
      <c r="B78" s="10">
        <v>4.18</v>
      </c>
      <c r="C78" s="15" t="s">
        <v>113</v>
      </c>
      <c r="D78" s="18" t="s">
        <v>17</v>
      </c>
      <c r="E78" s="19">
        <v>10011.6</v>
      </c>
      <c r="F78" s="16">
        <v>67.2</v>
      </c>
      <c r="G78" s="16">
        <f t="shared" si="0"/>
        <v>672779.52</v>
      </c>
    </row>
    <row r="79" spans="1:7">
      <c r="A79" s="83">
        <v>21</v>
      </c>
      <c r="B79" s="29"/>
      <c r="C79" s="30" t="s">
        <v>112</v>
      </c>
      <c r="D79" s="31"/>
      <c r="E79" s="19"/>
      <c r="F79" s="32"/>
      <c r="G79" s="16"/>
    </row>
    <row r="80" spans="1:7" ht="42.75">
      <c r="A80" s="83"/>
      <c r="B80" s="29" t="s">
        <v>111</v>
      </c>
      <c r="C80" s="33" t="s">
        <v>110</v>
      </c>
      <c r="D80" s="31" t="s">
        <v>34</v>
      </c>
      <c r="E80" s="19">
        <v>198</v>
      </c>
      <c r="F80" s="34">
        <v>67.2</v>
      </c>
      <c r="G80" s="16">
        <f t="shared" ref="G80:G110" si="1">E80*F80</f>
        <v>13305.6</v>
      </c>
    </row>
    <row r="81" spans="1:7">
      <c r="A81" s="75">
        <v>22</v>
      </c>
      <c r="B81" s="10"/>
      <c r="C81" s="24" t="s">
        <v>109</v>
      </c>
      <c r="D81" s="18"/>
      <c r="E81" s="19"/>
      <c r="F81" s="25"/>
      <c r="G81" s="16"/>
    </row>
    <row r="82" spans="1:7" ht="42.75">
      <c r="A82" s="75"/>
      <c r="B82" s="10">
        <v>4.24</v>
      </c>
      <c r="C82" s="15" t="s">
        <v>108</v>
      </c>
      <c r="D82" s="18" t="s">
        <v>107</v>
      </c>
      <c r="E82" s="19">
        <v>765</v>
      </c>
      <c r="F82" s="16">
        <v>77</v>
      </c>
      <c r="G82" s="16">
        <f t="shared" si="1"/>
        <v>58905</v>
      </c>
    </row>
    <row r="83" spans="1:7">
      <c r="A83" s="75">
        <v>20</v>
      </c>
      <c r="B83" s="10"/>
      <c r="C83" s="24" t="s">
        <v>106</v>
      </c>
      <c r="D83" s="18"/>
      <c r="E83" s="19"/>
      <c r="F83" s="25"/>
      <c r="G83" s="16"/>
    </row>
    <row r="84" spans="1:7" ht="128.25">
      <c r="A84" s="75"/>
      <c r="B84" s="23" t="s">
        <v>105</v>
      </c>
      <c r="C84" s="15" t="s">
        <v>104</v>
      </c>
      <c r="D84" s="18" t="s">
        <v>22</v>
      </c>
      <c r="E84" s="19">
        <v>9082.8000000000011</v>
      </c>
      <c r="F84" s="16">
        <v>0</v>
      </c>
      <c r="G84" s="16">
        <f t="shared" si="1"/>
        <v>0</v>
      </c>
    </row>
    <row r="85" spans="1:7">
      <c r="A85" s="75"/>
      <c r="B85" s="10"/>
      <c r="C85" s="24" t="s">
        <v>103</v>
      </c>
      <c r="D85" s="18"/>
      <c r="E85" s="19"/>
      <c r="F85" s="16"/>
      <c r="G85" s="16"/>
    </row>
    <row r="86" spans="1:7" ht="128.25">
      <c r="A86" s="75"/>
      <c r="B86" s="23" t="s">
        <v>102</v>
      </c>
      <c r="C86" s="15" t="s">
        <v>101</v>
      </c>
      <c r="D86" s="18" t="s">
        <v>34</v>
      </c>
      <c r="E86" s="19">
        <v>459.90000000000003</v>
      </c>
      <c r="F86" s="16">
        <v>0</v>
      </c>
      <c r="G86" s="16">
        <f t="shared" si="1"/>
        <v>0</v>
      </c>
    </row>
    <row r="87" spans="1:7" ht="28.5">
      <c r="A87" s="75">
        <v>23</v>
      </c>
      <c r="B87" s="10"/>
      <c r="C87" s="24" t="s">
        <v>100</v>
      </c>
      <c r="D87" s="18"/>
      <c r="E87" s="19"/>
      <c r="F87" s="16"/>
      <c r="G87" s="16"/>
    </row>
    <row r="88" spans="1:7" ht="42.75">
      <c r="A88" s="75"/>
      <c r="B88" s="10" t="s">
        <v>99</v>
      </c>
      <c r="C88" s="15" t="s">
        <v>98</v>
      </c>
      <c r="D88" s="18" t="s">
        <v>22</v>
      </c>
      <c r="E88" s="19">
        <v>4234.5</v>
      </c>
      <c r="F88" s="16">
        <v>89.601607060500001</v>
      </c>
      <c r="G88" s="16">
        <f t="shared" si="1"/>
        <v>379418.00509768724</v>
      </c>
    </row>
    <row r="89" spans="1:7">
      <c r="A89" s="75">
        <v>24</v>
      </c>
      <c r="B89" s="10"/>
      <c r="C89" s="24" t="s">
        <v>97</v>
      </c>
      <c r="D89" s="18"/>
      <c r="E89" s="19"/>
      <c r="F89" s="16"/>
      <c r="G89" s="16"/>
    </row>
    <row r="90" spans="1:7" ht="99.75">
      <c r="A90" s="75"/>
      <c r="B90" s="35" t="s">
        <v>96</v>
      </c>
      <c r="C90" s="15" t="s">
        <v>95</v>
      </c>
      <c r="D90" s="18" t="s">
        <v>22</v>
      </c>
      <c r="E90" s="19">
        <v>1733.4</v>
      </c>
      <c r="F90" s="16">
        <v>96.131688800000006</v>
      </c>
      <c r="G90" s="16">
        <f t="shared" si="1"/>
        <v>166634.66936592001</v>
      </c>
    </row>
    <row r="91" spans="1:7" ht="42.75">
      <c r="A91" s="75"/>
      <c r="B91" s="10">
        <v>5.5</v>
      </c>
      <c r="C91" s="15" t="s">
        <v>94</v>
      </c>
      <c r="D91" s="18" t="s">
        <v>22</v>
      </c>
      <c r="E91" s="19">
        <v>1871.1000000000001</v>
      </c>
      <c r="F91" s="16">
        <v>59.734404707000003</v>
      </c>
      <c r="G91" s="16">
        <f t="shared" si="1"/>
        <v>111769.04464726771</v>
      </c>
    </row>
    <row r="92" spans="1:7">
      <c r="A92" s="75">
        <v>25</v>
      </c>
      <c r="B92" s="10"/>
      <c r="C92" s="24" t="s">
        <v>93</v>
      </c>
      <c r="D92" s="18"/>
      <c r="E92" s="19"/>
      <c r="F92" s="16"/>
      <c r="G92" s="16"/>
    </row>
    <row r="93" spans="1:7" ht="57">
      <c r="A93" s="75"/>
      <c r="B93" s="23" t="s">
        <v>92</v>
      </c>
      <c r="C93" s="15" t="s">
        <v>24</v>
      </c>
      <c r="D93" s="18" t="s">
        <v>22</v>
      </c>
      <c r="E93" s="19">
        <v>176</v>
      </c>
      <c r="F93" s="16">
        <v>491.16649565670002</v>
      </c>
      <c r="G93" s="16">
        <f t="shared" si="1"/>
        <v>86445.303235579209</v>
      </c>
    </row>
    <row r="94" spans="1:7">
      <c r="A94" s="75">
        <v>26</v>
      </c>
      <c r="B94" s="10"/>
      <c r="C94" s="24" t="s">
        <v>91</v>
      </c>
      <c r="D94" s="18"/>
      <c r="E94" s="19"/>
      <c r="F94" s="16"/>
      <c r="G94" s="16"/>
    </row>
    <row r="95" spans="1:7" ht="171">
      <c r="A95" s="75"/>
      <c r="B95" s="23" t="s">
        <v>90</v>
      </c>
      <c r="C95" s="15" t="s">
        <v>89</v>
      </c>
      <c r="D95" s="18" t="s">
        <v>34</v>
      </c>
      <c r="E95" s="19">
        <v>4729</v>
      </c>
      <c r="F95" s="16">
        <v>2</v>
      </c>
      <c r="G95" s="16">
        <f t="shared" si="1"/>
        <v>9458</v>
      </c>
    </row>
    <row r="96" spans="1:7" ht="156.75">
      <c r="A96" s="75"/>
      <c r="B96" s="23" t="s">
        <v>88</v>
      </c>
      <c r="C96" s="15" t="s">
        <v>87</v>
      </c>
      <c r="D96" s="18" t="s">
        <v>34</v>
      </c>
      <c r="E96" s="19">
        <v>4667</v>
      </c>
      <c r="F96" s="25">
        <v>2</v>
      </c>
      <c r="G96" s="16">
        <f t="shared" si="1"/>
        <v>9334</v>
      </c>
    </row>
    <row r="97" spans="1:7">
      <c r="A97" s="10">
        <v>26</v>
      </c>
      <c r="B97" s="10"/>
      <c r="C97" s="24" t="s">
        <v>86</v>
      </c>
      <c r="D97" s="18"/>
      <c r="E97" s="19"/>
      <c r="F97" s="25"/>
      <c r="G97" s="16"/>
    </row>
    <row r="98" spans="1:7" ht="199.5">
      <c r="A98" s="26"/>
      <c r="B98" s="23" t="s">
        <v>85</v>
      </c>
      <c r="C98" s="15" t="s">
        <v>84</v>
      </c>
      <c r="D98" s="18" t="s">
        <v>28</v>
      </c>
      <c r="E98" s="19">
        <v>13749</v>
      </c>
      <c r="F98" s="25">
        <v>1</v>
      </c>
      <c r="G98" s="16">
        <f t="shared" si="1"/>
        <v>13749</v>
      </c>
    </row>
    <row r="99" spans="1:7">
      <c r="A99" s="75">
        <v>27</v>
      </c>
      <c r="B99" s="10"/>
      <c r="C99" s="24" t="s">
        <v>83</v>
      </c>
      <c r="D99" s="18"/>
      <c r="E99" s="19"/>
      <c r="F99" s="25"/>
      <c r="G99" s="16"/>
    </row>
    <row r="100" spans="1:7" ht="57">
      <c r="A100" s="75"/>
      <c r="B100" s="23" t="s">
        <v>82</v>
      </c>
      <c r="C100" s="15" t="s">
        <v>81</v>
      </c>
      <c r="D100" s="18" t="s">
        <v>28</v>
      </c>
      <c r="E100" s="19">
        <v>14015</v>
      </c>
      <c r="F100" s="25">
        <v>1</v>
      </c>
      <c r="G100" s="16">
        <f t="shared" si="1"/>
        <v>14015</v>
      </c>
    </row>
    <row r="101" spans="1:7">
      <c r="A101" s="75">
        <v>27</v>
      </c>
      <c r="B101" s="10"/>
      <c r="C101" s="24" t="s">
        <v>80</v>
      </c>
      <c r="D101" s="18"/>
      <c r="E101" s="19"/>
      <c r="F101" s="25"/>
      <c r="G101" s="16"/>
    </row>
    <row r="102" spans="1:7" ht="42.75">
      <c r="A102" s="75"/>
      <c r="B102" s="10">
        <v>4.22</v>
      </c>
      <c r="C102" s="15" t="s">
        <v>79</v>
      </c>
      <c r="D102" s="18" t="s">
        <v>28</v>
      </c>
      <c r="E102" s="19">
        <v>4500</v>
      </c>
      <c r="F102" s="25">
        <v>1</v>
      </c>
      <c r="G102" s="16">
        <f t="shared" si="1"/>
        <v>4500</v>
      </c>
    </row>
    <row r="103" spans="1:7">
      <c r="A103" s="75">
        <v>28</v>
      </c>
      <c r="B103" s="10"/>
      <c r="C103" s="24" t="s">
        <v>77</v>
      </c>
      <c r="D103" s="18"/>
      <c r="E103" s="19"/>
      <c r="F103" s="25"/>
      <c r="G103" s="16"/>
    </row>
    <row r="104" spans="1:7" ht="42.75">
      <c r="A104" s="75"/>
      <c r="B104" s="23" t="s">
        <v>78</v>
      </c>
      <c r="C104" s="15" t="s">
        <v>76</v>
      </c>
      <c r="D104" s="18" t="s">
        <v>34</v>
      </c>
      <c r="E104" s="19">
        <v>105</v>
      </c>
      <c r="F104" s="16">
        <v>4377.1490199999998</v>
      </c>
      <c r="G104" s="16">
        <f t="shared" si="1"/>
        <v>459600.6471</v>
      </c>
    </row>
    <row r="105" spans="1:7">
      <c r="A105" s="75">
        <v>29</v>
      </c>
      <c r="B105" s="29"/>
      <c r="C105" s="30" t="s">
        <v>210</v>
      </c>
      <c r="D105" s="31"/>
      <c r="E105" s="19"/>
      <c r="F105" s="32"/>
      <c r="G105" s="16"/>
    </row>
    <row r="106" spans="1:7" ht="57">
      <c r="A106" s="75"/>
      <c r="B106" s="36">
        <v>4.21</v>
      </c>
      <c r="C106" s="33" t="s">
        <v>211</v>
      </c>
      <c r="D106" s="31" t="s">
        <v>34</v>
      </c>
      <c r="E106" s="19">
        <v>135.9</v>
      </c>
      <c r="F106" s="34">
        <v>760.00639999999999</v>
      </c>
      <c r="G106" s="16">
        <f t="shared" si="1"/>
        <v>103284.86976</v>
      </c>
    </row>
    <row r="107" spans="1:7">
      <c r="A107" s="75">
        <v>30</v>
      </c>
      <c r="B107" s="10"/>
      <c r="C107" s="24" t="s">
        <v>212</v>
      </c>
      <c r="D107" s="18"/>
      <c r="E107" s="19"/>
      <c r="F107" s="16"/>
      <c r="G107" s="16"/>
    </row>
    <row r="108" spans="1:7" ht="85.5">
      <c r="A108" s="75"/>
      <c r="B108" s="23" t="s">
        <v>213</v>
      </c>
      <c r="C108" s="15" t="s">
        <v>214</v>
      </c>
      <c r="D108" s="18" t="s">
        <v>22</v>
      </c>
      <c r="E108" s="19">
        <v>313.2</v>
      </c>
      <c r="F108" s="16">
        <v>0</v>
      </c>
      <c r="G108" s="16">
        <f t="shared" si="1"/>
        <v>0</v>
      </c>
    </row>
    <row r="109" spans="1:7" ht="42.75">
      <c r="A109" s="75"/>
      <c r="B109" s="23" t="s">
        <v>215</v>
      </c>
      <c r="C109" s="15" t="s">
        <v>216</v>
      </c>
      <c r="D109" s="18" t="s">
        <v>17</v>
      </c>
      <c r="E109" s="19">
        <v>360</v>
      </c>
      <c r="F109" s="16">
        <v>0</v>
      </c>
      <c r="G109" s="16">
        <f t="shared" si="1"/>
        <v>0</v>
      </c>
    </row>
    <row r="110" spans="1:7" ht="57">
      <c r="A110" s="75"/>
      <c r="B110" s="10">
        <v>1.6</v>
      </c>
      <c r="C110" s="15" t="s">
        <v>217</v>
      </c>
      <c r="D110" s="18" t="s">
        <v>22</v>
      </c>
      <c r="E110" s="19">
        <v>993.6</v>
      </c>
      <c r="F110" s="16">
        <v>0</v>
      </c>
      <c r="G110" s="16">
        <f t="shared" si="1"/>
        <v>0</v>
      </c>
    </row>
    <row r="111" spans="1:7" s="39" customFormat="1" ht="18">
      <c r="A111" s="37"/>
      <c r="B111" s="84" t="s">
        <v>218</v>
      </c>
      <c r="C111" s="84"/>
      <c r="D111" s="84"/>
      <c r="E111" s="84"/>
      <c r="F111" s="38"/>
      <c r="G111" s="38"/>
    </row>
    <row r="112" spans="1:7" ht="14.25">
      <c r="A112" s="75">
        <v>31</v>
      </c>
      <c r="B112" s="10" t="s">
        <v>75</v>
      </c>
      <c r="C112" s="14" t="s">
        <v>74</v>
      </c>
      <c r="D112" s="10"/>
      <c r="E112" s="10"/>
      <c r="F112" s="10"/>
      <c r="G112" s="10"/>
    </row>
    <row r="113" spans="1:7" ht="14.25">
      <c r="A113" s="75"/>
      <c r="B113" s="75"/>
      <c r="C113" s="14" t="s">
        <v>219</v>
      </c>
      <c r="D113" s="10"/>
      <c r="E113" s="10"/>
      <c r="F113" s="10"/>
      <c r="G113" s="10"/>
    </row>
    <row r="114" spans="1:7" ht="42.75">
      <c r="A114" s="75"/>
      <c r="B114" s="75"/>
      <c r="C114" s="15" t="s">
        <v>73</v>
      </c>
      <c r="D114" s="18" t="s">
        <v>22</v>
      </c>
      <c r="E114" s="40">
        <v>65</v>
      </c>
      <c r="F114" s="13">
        <v>292</v>
      </c>
      <c r="G114" s="16">
        <f>E114*F114</f>
        <v>18980</v>
      </c>
    </row>
    <row r="115" spans="1:7">
      <c r="A115" s="75"/>
      <c r="B115" s="75"/>
      <c r="C115" s="14" t="s">
        <v>220</v>
      </c>
      <c r="D115" s="10"/>
      <c r="E115" s="40"/>
      <c r="F115" s="13"/>
      <c r="G115" s="16"/>
    </row>
    <row r="116" spans="1:7" ht="42.75">
      <c r="A116" s="75"/>
      <c r="B116" s="75"/>
      <c r="C116" s="15" t="s">
        <v>73</v>
      </c>
      <c r="D116" s="18" t="s">
        <v>22</v>
      </c>
      <c r="E116" s="40">
        <v>65</v>
      </c>
      <c r="F116" s="13">
        <v>350</v>
      </c>
      <c r="G116" s="16">
        <f t="shared" ref="G116:G158" si="2">E116*F116</f>
        <v>22750</v>
      </c>
    </row>
    <row r="117" spans="1:7">
      <c r="A117" s="75">
        <v>32</v>
      </c>
      <c r="B117" s="26"/>
      <c r="C117" s="14" t="s">
        <v>72</v>
      </c>
      <c r="D117" s="18"/>
      <c r="E117" s="19"/>
      <c r="F117" s="13"/>
      <c r="G117" s="16"/>
    </row>
    <row r="118" spans="1:7" ht="57">
      <c r="A118" s="75"/>
      <c r="B118" s="10" t="s">
        <v>71</v>
      </c>
      <c r="C118" s="15" t="s">
        <v>70</v>
      </c>
      <c r="D118" s="18" t="s">
        <v>22</v>
      </c>
      <c r="E118" s="40">
        <v>170</v>
      </c>
      <c r="F118" s="13">
        <v>2356</v>
      </c>
      <c r="G118" s="16">
        <f t="shared" si="2"/>
        <v>400520</v>
      </c>
    </row>
    <row r="119" spans="1:7">
      <c r="A119" s="75">
        <v>33</v>
      </c>
      <c r="B119" s="26"/>
      <c r="C119" s="14" t="s">
        <v>221</v>
      </c>
      <c r="D119" s="18"/>
      <c r="E119" s="19"/>
      <c r="F119" s="13"/>
      <c r="G119" s="16"/>
    </row>
    <row r="120" spans="1:7" ht="71.25">
      <c r="A120" s="75"/>
      <c r="B120" s="10" t="s">
        <v>69</v>
      </c>
      <c r="C120" s="15" t="s">
        <v>68</v>
      </c>
      <c r="D120" s="18" t="s">
        <v>22</v>
      </c>
      <c r="E120" s="40">
        <v>200</v>
      </c>
      <c r="F120" s="13">
        <v>108</v>
      </c>
      <c r="G120" s="16">
        <f t="shared" si="2"/>
        <v>21600</v>
      </c>
    </row>
    <row r="121" spans="1:7">
      <c r="A121" s="75">
        <v>34</v>
      </c>
      <c r="B121" s="10"/>
      <c r="C121" s="14" t="s">
        <v>43</v>
      </c>
      <c r="D121" s="18"/>
      <c r="E121" s="19"/>
      <c r="F121" s="13"/>
      <c r="G121" s="16"/>
    </row>
    <row r="122" spans="1:7" ht="85.5">
      <c r="A122" s="75"/>
      <c r="B122" s="23" t="s">
        <v>42</v>
      </c>
      <c r="C122" s="15" t="s">
        <v>67</v>
      </c>
      <c r="D122" s="18" t="s">
        <v>22</v>
      </c>
      <c r="E122" s="40">
        <v>650</v>
      </c>
      <c r="F122" s="13">
        <v>164</v>
      </c>
      <c r="G122" s="16">
        <f t="shared" si="2"/>
        <v>106600</v>
      </c>
    </row>
    <row r="123" spans="1:7">
      <c r="A123" s="75">
        <v>35</v>
      </c>
      <c r="B123" s="10"/>
      <c r="C123" s="14" t="s">
        <v>222</v>
      </c>
      <c r="D123" s="18"/>
      <c r="E123" s="19"/>
      <c r="F123" s="13"/>
      <c r="G123" s="16"/>
    </row>
    <row r="124" spans="1:7" ht="114">
      <c r="A124" s="75"/>
      <c r="B124" s="10">
        <v>4.5999999999999996</v>
      </c>
      <c r="C124" s="15" t="s">
        <v>23</v>
      </c>
      <c r="D124" s="18"/>
      <c r="E124" s="19"/>
      <c r="F124" s="13"/>
      <c r="G124" s="16"/>
    </row>
    <row r="125" spans="1:7">
      <c r="A125" s="75"/>
      <c r="B125" s="10" t="s">
        <v>66</v>
      </c>
      <c r="C125" s="15" t="s">
        <v>222</v>
      </c>
      <c r="D125" s="18" t="s">
        <v>22</v>
      </c>
      <c r="E125" s="19">
        <v>1478</v>
      </c>
      <c r="F125" s="13">
        <v>129.57900000000001</v>
      </c>
      <c r="G125" s="25">
        <f t="shared" si="2"/>
        <v>191517.76200000002</v>
      </c>
    </row>
    <row r="126" spans="1:7">
      <c r="A126" s="75">
        <v>36</v>
      </c>
      <c r="B126" s="10"/>
      <c r="C126" s="14" t="s">
        <v>65</v>
      </c>
      <c r="D126" s="18"/>
      <c r="E126" s="19"/>
      <c r="F126" s="13"/>
      <c r="G126" s="16"/>
    </row>
    <row r="127" spans="1:7" ht="85.5">
      <c r="A127" s="75"/>
      <c r="B127" s="10">
        <v>5.0999999999999996</v>
      </c>
      <c r="C127" s="15" t="s">
        <v>64</v>
      </c>
      <c r="D127" s="18" t="s">
        <v>34</v>
      </c>
      <c r="E127" s="19">
        <v>43</v>
      </c>
      <c r="F127" s="13">
        <v>821</v>
      </c>
      <c r="G127" s="16">
        <f t="shared" si="2"/>
        <v>35303</v>
      </c>
    </row>
    <row r="128" spans="1:7">
      <c r="A128" s="75">
        <v>37</v>
      </c>
      <c r="B128" s="10"/>
      <c r="C128" s="14" t="s">
        <v>63</v>
      </c>
      <c r="D128" s="18"/>
      <c r="E128" s="19"/>
      <c r="F128" s="13"/>
      <c r="G128" s="16"/>
    </row>
    <row r="129" spans="1:7" ht="57">
      <c r="A129" s="75"/>
      <c r="B129" s="10" t="s">
        <v>223</v>
      </c>
      <c r="C129" s="15" t="s">
        <v>62</v>
      </c>
      <c r="D129" s="18" t="s">
        <v>34</v>
      </c>
      <c r="E129" s="19">
        <v>13</v>
      </c>
      <c r="F129" s="13">
        <v>821</v>
      </c>
      <c r="G129" s="16">
        <f t="shared" si="2"/>
        <v>10673</v>
      </c>
    </row>
    <row r="130" spans="1:7">
      <c r="A130" s="75">
        <v>38</v>
      </c>
      <c r="B130" s="10"/>
      <c r="C130" s="14" t="s">
        <v>61</v>
      </c>
      <c r="D130" s="18"/>
      <c r="E130" s="19"/>
      <c r="F130" s="13"/>
      <c r="G130" s="16">
        <f t="shared" si="2"/>
        <v>0</v>
      </c>
    </row>
    <row r="131" spans="1:7" ht="99.75">
      <c r="A131" s="75"/>
      <c r="B131" s="10" t="s">
        <v>60</v>
      </c>
      <c r="C131" s="15" t="s">
        <v>59</v>
      </c>
      <c r="D131" s="18" t="s">
        <v>34</v>
      </c>
      <c r="E131" s="19">
        <v>122</v>
      </c>
      <c r="F131" s="13">
        <v>821</v>
      </c>
      <c r="G131" s="16">
        <f t="shared" si="2"/>
        <v>100162</v>
      </c>
    </row>
    <row r="132" spans="1:7">
      <c r="A132" s="75">
        <v>39</v>
      </c>
      <c r="B132" s="10"/>
      <c r="C132" s="14" t="s">
        <v>58</v>
      </c>
      <c r="D132" s="18"/>
      <c r="E132" s="19"/>
      <c r="F132" s="13"/>
      <c r="G132" s="16"/>
    </row>
    <row r="133" spans="1:7" ht="42.75">
      <c r="A133" s="75"/>
      <c r="B133" s="10" t="s">
        <v>57</v>
      </c>
      <c r="C133" s="15" t="s">
        <v>56</v>
      </c>
      <c r="D133" s="18" t="s">
        <v>34</v>
      </c>
      <c r="E133" s="19">
        <v>56</v>
      </c>
      <c r="F133" s="13">
        <v>821</v>
      </c>
      <c r="G133" s="16">
        <f t="shared" si="2"/>
        <v>45976</v>
      </c>
    </row>
    <row r="134" spans="1:7">
      <c r="A134" s="75">
        <v>40</v>
      </c>
      <c r="B134" s="10"/>
      <c r="C134" s="24" t="s">
        <v>55</v>
      </c>
      <c r="D134" s="18"/>
      <c r="E134" s="19"/>
      <c r="F134" s="13"/>
      <c r="G134" s="16"/>
    </row>
    <row r="135" spans="1:7" ht="42.75">
      <c r="A135" s="75"/>
      <c r="B135" s="10" t="s">
        <v>54</v>
      </c>
      <c r="C135" s="15" t="s">
        <v>224</v>
      </c>
      <c r="D135" s="18" t="s">
        <v>22</v>
      </c>
      <c r="E135" s="19">
        <v>4356</v>
      </c>
      <c r="F135" s="13">
        <v>178</v>
      </c>
      <c r="G135" s="16">
        <f t="shared" si="2"/>
        <v>775368</v>
      </c>
    </row>
    <row r="136" spans="1:7">
      <c r="A136" s="75">
        <v>41</v>
      </c>
      <c r="B136" s="10"/>
      <c r="C136" s="24" t="s">
        <v>53</v>
      </c>
      <c r="D136" s="18"/>
      <c r="E136" s="19"/>
      <c r="F136" s="13"/>
      <c r="G136" s="16"/>
    </row>
    <row r="137" spans="1:7" ht="28.5">
      <c r="A137" s="75"/>
      <c r="B137" s="10">
        <v>10.6</v>
      </c>
      <c r="C137" s="15" t="s">
        <v>52</v>
      </c>
      <c r="D137" s="18" t="s">
        <v>22</v>
      </c>
      <c r="E137" s="19">
        <v>1660</v>
      </c>
      <c r="F137" s="13">
        <v>89</v>
      </c>
      <c r="G137" s="16">
        <f t="shared" si="2"/>
        <v>147740</v>
      </c>
    </row>
    <row r="138" spans="1:7" s="39" customFormat="1">
      <c r="A138" s="37"/>
      <c r="B138" s="85" t="s">
        <v>225</v>
      </c>
      <c r="C138" s="85"/>
      <c r="D138" s="85"/>
      <c r="E138" s="85"/>
      <c r="F138" s="41"/>
      <c r="G138" s="38"/>
    </row>
    <row r="139" spans="1:7">
      <c r="A139" s="75">
        <v>42</v>
      </c>
      <c r="B139" s="10"/>
      <c r="C139" s="14" t="s">
        <v>51</v>
      </c>
      <c r="D139" s="18"/>
      <c r="E139" s="19"/>
      <c r="F139" s="10"/>
      <c r="G139" s="16"/>
    </row>
    <row r="140" spans="1:7" ht="85.5">
      <c r="A140" s="75"/>
      <c r="B140" s="10" t="s">
        <v>50</v>
      </c>
      <c r="C140" s="15" t="s">
        <v>49</v>
      </c>
      <c r="D140" s="18" t="s">
        <v>34</v>
      </c>
      <c r="E140" s="19">
        <v>5</v>
      </c>
      <c r="F140" s="10">
        <v>2205</v>
      </c>
      <c r="G140" s="16">
        <f t="shared" si="2"/>
        <v>11025</v>
      </c>
    </row>
    <row r="141" spans="1:7">
      <c r="A141" s="75">
        <v>43</v>
      </c>
      <c r="B141" s="10"/>
      <c r="C141" s="24" t="s">
        <v>48</v>
      </c>
      <c r="D141" s="18"/>
      <c r="E141" s="19"/>
      <c r="F141" s="10"/>
      <c r="G141" s="16"/>
    </row>
    <row r="142" spans="1:7" ht="71.25">
      <c r="A142" s="75"/>
      <c r="B142" s="23" t="s">
        <v>25</v>
      </c>
      <c r="C142" s="15" t="s">
        <v>47</v>
      </c>
      <c r="D142" s="18" t="s">
        <v>22</v>
      </c>
      <c r="E142" s="19">
        <v>176</v>
      </c>
      <c r="F142" s="10">
        <v>331</v>
      </c>
      <c r="G142" s="16">
        <f t="shared" si="2"/>
        <v>58256</v>
      </c>
    </row>
    <row r="143" spans="1:7">
      <c r="A143" s="75">
        <v>44</v>
      </c>
      <c r="B143" s="10"/>
      <c r="C143" s="24" t="s">
        <v>46</v>
      </c>
      <c r="D143" s="18"/>
      <c r="E143" s="19"/>
      <c r="F143" s="10"/>
      <c r="G143" s="16"/>
    </row>
    <row r="144" spans="1:7" ht="71.25">
      <c r="A144" s="75"/>
      <c r="B144" s="10" t="s">
        <v>45</v>
      </c>
      <c r="C144" s="15" t="s">
        <v>44</v>
      </c>
      <c r="D144" s="18" t="s">
        <v>22</v>
      </c>
      <c r="E144" s="19">
        <v>180</v>
      </c>
      <c r="F144" s="10">
        <v>496</v>
      </c>
      <c r="G144" s="16">
        <f t="shared" si="2"/>
        <v>89280</v>
      </c>
    </row>
    <row r="145" spans="1:14">
      <c r="A145" s="75">
        <v>45</v>
      </c>
      <c r="B145" s="10"/>
      <c r="C145" s="24" t="s">
        <v>43</v>
      </c>
      <c r="D145" s="18"/>
      <c r="E145" s="19"/>
      <c r="F145" s="10"/>
      <c r="G145" s="16"/>
    </row>
    <row r="146" spans="1:14" ht="71.25">
      <c r="A146" s="75"/>
      <c r="B146" s="10" t="s">
        <v>42</v>
      </c>
      <c r="C146" s="15" t="s">
        <v>41</v>
      </c>
      <c r="D146" s="18" t="s">
        <v>22</v>
      </c>
      <c r="E146" s="19">
        <v>650</v>
      </c>
      <c r="F146" s="10">
        <v>173</v>
      </c>
      <c r="G146" s="16">
        <f t="shared" si="2"/>
        <v>112450</v>
      </c>
    </row>
    <row r="147" spans="1:14">
      <c r="A147" s="75">
        <v>46</v>
      </c>
      <c r="B147" s="10"/>
      <c r="C147" s="24" t="s">
        <v>40</v>
      </c>
      <c r="D147" s="18"/>
      <c r="E147" s="19"/>
      <c r="F147" s="10"/>
      <c r="G147" s="16"/>
    </row>
    <row r="148" spans="1:14" ht="99.75">
      <c r="A148" s="75"/>
      <c r="B148" s="10" t="s">
        <v>39</v>
      </c>
      <c r="C148" s="15" t="s">
        <v>38</v>
      </c>
      <c r="D148" s="18" t="s">
        <v>22</v>
      </c>
      <c r="E148" s="19">
        <v>1415</v>
      </c>
      <c r="F148" s="10">
        <v>87</v>
      </c>
      <c r="G148" s="16">
        <f t="shared" si="2"/>
        <v>123105</v>
      </c>
    </row>
    <row r="149" spans="1:14">
      <c r="A149" s="75">
        <v>47</v>
      </c>
      <c r="B149" s="10"/>
      <c r="C149" s="24" t="s">
        <v>37</v>
      </c>
      <c r="D149" s="18"/>
      <c r="E149" s="19"/>
      <c r="F149" s="10"/>
      <c r="G149" s="16"/>
    </row>
    <row r="150" spans="1:14" ht="156.75">
      <c r="A150" s="75"/>
      <c r="B150" s="10" t="s">
        <v>36</v>
      </c>
      <c r="C150" s="15" t="s">
        <v>35</v>
      </c>
      <c r="D150" s="18" t="s">
        <v>34</v>
      </c>
      <c r="E150" s="19">
        <v>4667</v>
      </c>
      <c r="F150" s="10">
        <v>2</v>
      </c>
      <c r="G150" s="16">
        <f t="shared" si="2"/>
        <v>9334</v>
      </c>
    </row>
    <row r="151" spans="1:14">
      <c r="A151" s="75">
        <v>48</v>
      </c>
      <c r="B151" s="10" t="s">
        <v>33</v>
      </c>
      <c r="C151" s="24" t="s">
        <v>32</v>
      </c>
      <c r="D151" s="18"/>
      <c r="E151" s="19"/>
      <c r="F151" s="10"/>
      <c r="G151" s="16"/>
    </row>
    <row r="152" spans="1:14" ht="71.25">
      <c r="A152" s="75"/>
      <c r="B152" s="10"/>
      <c r="C152" s="15" t="s">
        <v>31</v>
      </c>
      <c r="D152" s="18" t="s">
        <v>22</v>
      </c>
      <c r="E152" s="19">
        <v>253</v>
      </c>
      <c r="F152" s="10">
        <v>69</v>
      </c>
      <c r="G152" s="16">
        <f t="shared" si="2"/>
        <v>17457</v>
      </c>
    </row>
    <row r="153" spans="1:14">
      <c r="A153" s="75">
        <v>49</v>
      </c>
      <c r="B153" s="10"/>
      <c r="C153" s="24" t="s">
        <v>21</v>
      </c>
      <c r="D153" s="18"/>
      <c r="E153" s="19"/>
      <c r="F153" s="10"/>
      <c r="G153" s="16"/>
    </row>
    <row r="154" spans="1:14" ht="71.25">
      <c r="A154" s="75"/>
      <c r="B154" s="10" t="s">
        <v>20</v>
      </c>
      <c r="C154" s="15" t="s">
        <v>19</v>
      </c>
      <c r="D154" s="18" t="s">
        <v>18</v>
      </c>
      <c r="E154" s="19">
        <v>4839</v>
      </c>
      <c r="F154" s="10">
        <v>30</v>
      </c>
      <c r="G154" s="16">
        <f t="shared" si="2"/>
        <v>145170</v>
      </c>
    </row>
    <row r="155" spans="1:14" collapsed="1">
      <c r="A155" s="75">
        <v>50</v>
      </c>
      <c r="B155" s="10"/>
      <c r="C155" s="24" t="s">
        <v>30</v>
      </c>
      <c r="D155" s="18"/>
      <c r="E155" s="19"/>
      <c r="F155" s="10"/>
      <c r="G155" s="16"/>
    </row>
    <row r="156" spans="1:14" ht="42.75">
      <c r="A156" s="75"/>
      <c r="B156" s="10" t="s">
        <v>29</v>
      </c>
      <c r="C156" s="15" t="s">
        <v>226</v>
      </c>
      <c r="D156" s="18" t="s">
        <v>28</v>
      </c>
      <c r="E156" s="19">
        <v>911</v>
      </c>
      <c r="F156" s="10">
        <v>11</v>
      </c>
      <c r="G156" s="16">
        <f t="shared" si="2"/>
        <v>10021</v>
      </c>
    </row>
    <row r="157" spans="1:14">
      <c r="A157" s="75">
        <v>51</v>
      </c>
      <c r="B157" s="10"/>
      <c r="C157" s="24" t="s">
        <v>27</v>
      </c>
      <c r="D157" s="18"/>
      <c r="E157" s="19"/>
      <c r="F157" s="10"/>
      <c r="G157" s="16"/>
    </row>
    <row r="158" spans="1:14" ht="42.75">
      <c r="A158" s="75"/>
      <c r="B158" s="28" t="s">
        <v>26</v>
      </c>
      <c r="C158" s="15" t="s">
        <v>227</v>
      </c>
      <c r="D158" s="18" t="s">
        <v>22</v>
      </c>
      <c r="E158" s="19">
        <v>732</v>
      </c>
      <c r="F158" s="10">
        <v>29</v>
      </c>
      <c r="G158" s="16">
        <f t="shared" si="2"/>
        <v>21228</v>
      </c>
    </row>
    <row r="159" spans="1:14" s="1" customFormat="1" ht="18">
      <c r="A159" s="10"/>
      <c r="B159" s="10"/>
      <c r="C159" s="17"/>
      <c r="D159" s="87" t="s">
        <v>16</v>
      </c>
      <c r="E159" s="87"/>
      <c r="F159" s="87"/>
      <c r="G159" s="42">
        <f>SUM(G12:G158)</f>
        <v>57189100.506000541</v>
      </c>
      <c r="H159" s="43"/>
      <c r="I159" s="81" t="s">
        <v>15</v>
      </c>
      <c r="J159" s="88"/>
      <c r="K159" s="88"/>
      <c r="L159" s="88"/>
      <c r="M159" s="88"/>
      <c r="N159" s="88"/>
    </row>
    <row r="160" spans="1:14" s="1" customFormat="1" ht="18">
      <c r="A160" s="10"/>
      <c r="B160" s="10"/>
      <c r="C160" s="17"/>
      <c r="D160" s="87" t="s">
        <v>7</v>
      </c>
      <c r="E160" s="87"/>
      <c r="F160" s="87"/>
      <c r="G160" s="42">
        <f>G159*0.18</f>
        <v>10294038.091080097</v>
      </c>
      <c r="H160" s="44"/>
      <c r="I160" s="89">
        <f>G159*2.5%</f>
        <v>1429727.5126500137</v>
      </c>
      <c r="J160" s="88"/>
      <c r="K160" s="88"/>
      <c r="L160" s="88"/>
      <c r="M160" s="88"/>
      <c r="N160" s="88"/>
    </row>
    <row r="161" spans="1:11" s="1" customFormat="1" ht="18">
      <c r="A161" s="10"/>
      <c r="B161" s="10"/>
      <c r="C161" s="17"/>
      <c r="D161" s="87" t="s">
        <v>16</v>
      </c>
      <c r="E161" s="87"/>
      <c r="F161" s="87"/>
      <c r="G161" s="42">
        <f>G159+G160</f>
        <v>67483138.597080633</v>
      </c>
      <c r="H161" s="44"/>
    </row>
    <row r="162" spans="1:11" s="1" customFormat="1" ht="18">
      <c r="A162" s="10"/>
      <c r="B162" s="10"/>
      <c r="C162" s="17"/>
      <c r="D162" s="87" t="s">
        <v>228</v>
      </c>
      <c r="E162" s="87"/>
      <c r="F162" s="87"/>
      <c r="G162" s="45">
        <f>G161/100000</f>
        <v>674.83138597080631</v>
      </c>
      <c r="H162" s="44"/>
    </row>
    <row r="163" spans="1:11" s="48" customFormat="1">
      <c r="A163" s="90" t="s">
        <v>14</v>
      </c>
      <c r="B163" s="90"/>
      <c r="C163" s="90"/>
      <c r="D163" s="90"/>
      <c r="E163" s="90"/>
      <c r="F163" s="90"/>
      <c r="G163" s="90"/>
      <c r="H163" s="46"/>
      <c r="I163" s="47"/>
    </row>
    <row r="164" spans="1:11" s="53" customFormat="1" ht="18.75" customHeight="1">
      <c r="A164" s="49"/>
      <c r="B164" s="49">
        <v>1</v>
      </c>
      <c r="C164" s="50" t="s">
        <v>13</v>
      </c>
      <c r="D164" s="86">
        <v>0.15</v>
      </c>
      <c r="E164" s="86"/>
      <c r="F164" s="86"/>
      <c r="G164" s="51">
        <f>I160*15%</f>
        <v>214459.12689750205</v>
      </c>
      <c r="H164" s="52"/>
    </row>
    <row r="165" spans="1:11" s="53" customFormat="1" ht="19.5" customHeight="1">
      <c r="A165" s="49"/>
      <c r="B165" s="49">
        <v>2</v>
      </c>
      <c r="C165" s="50" t="s">
        <v>12</v>
      </c>
      <c r="D165" s="86">
        <v>0.15</v>
      </c>
      <c r="E165" s="86"/>
      <c r="F165" s="86"/>
      <c r="G165" s="51">
        <f>I160*15%</f>
        <v>214459.12689750205</v>
      </c>
      <c r="H165" s="52"/>
    </row>
    <row r="166" spans="1:11" s="53" customFormat="1" ht="19.5" customHeight="1">
      <c r="A166" s="49"/>
      <c r="B166" s="49">
        <v>3</v>
      </c>
      <c r="C166" s="50" t="s">
        <v>11</v>
      </c>
      <c r="D166" s="86">
        <v>0.2</v>
      </c>
      <c r="E166" s="86"/>
      <c r="F166" s="86"/>
      <c r="G166" s="51">
        <f>I160*20%</f>
        <v>285945.50253000273</v>
      </c>
      <c r="H166" s="52"/>
      <c r="K166" s="54"/>
    </row>
    <row r="167" spans="1:11" s="53" customFormat="1" ht="19.5" customHeight="1">
      <c r="A167" s="55"/>
      <c r="B167" s="49">
        <v>4</v>
      </c>
      <c r="C167" s="50" t="s">
        <v>10</v>
      </c>
      <c r="D167" s="86">
        <v>0.25</v>
      </c>
      <c r="E167" s="86"/>
      <c r="F167" s="86"/>
      <c r="G167" s="51">
        <f>I160*25%</f>
        <v>357431.87816250342</v>
      </c>
      <c r="H167" s="52"/>
      <c r="K167" s="54"/>
    </row>
    <row r="168" spans="1:11" s="53" customFormat="1" ht="21.75" customHeight="1">
      <c r="A168" s="55"/>
      <c r="B168" s="49">
        <v>5</v>
      </c>
      <c r="C168" s="50" t="s">
        <v>9</v>
      </c>
      <c r="D168" s="86">
        <v>0.25</v>
      </c>
      <c r="E168" s="86"/>
      <c r="F168" s="86"/>
      <c r="G168" s="51">
        <f>G167</f>
        <v>357431.87816250342</v>
      </c>
      <c r="H168" s="52"/>
    </row>
    <row r="169" spans="1:11" s="53" customFormat="1" ht="21" customHeight="1">
      <c r="A169" s="55"/>
      <c r="B169" s="87" t="s">
        <v>8</v>
      </c>
      <c r="C169" s="87"/>
      <c r="D169" s="87"/>
      <c r="E169" s="87"/>
      <c r="F169" s="87"/>
      <c r="G169" s="51">
        <f>SUM(G164:G168)</f>
        <v>1429727.5126500137</v>
      </c>
      <c r="H169" s="52"/>
      <c r="I169" s="56"/>
      <c r="K169" s="54"/>
    </row>
    <row r="170" spans="1:11" s="53" customFormat="1" ht="21" customHeight="1">
      <c r="A170" s="55"/>
      <c r="B170" s="87" t="s">
        <v>7</v>
      </c>
      <c r="C170" s="87" t="s">
        <v>6</v>
      </c>
      <c r="D170" s="87"/>
      <c r="E170" s="87"/>
      <c r="F170" s="87"/>
      <c r="G170" s="51">
        <f>G169*0.18</f>
        <v>257350.95227700245</v>
      </c>
      <c r="H170" s="52"/>
      <c r="I170" s="56"/>
      <c r="K170" s="54"/>
    </row>
    <row r="171" spans="1:11" s="53" customFormat="1" ht="21.75" customHeight="1">
      <c r="A171" s="55"/>
      <c r="B171" s="87" t="s">
        <v>5</v>
      </c>
      <c r="C171" s="87"/>
      <c r="D171" s="87"/>
      <c r="E171" s="87"/>
      <c r="F171" s="87"/>
      <c r="G171" s="51">
        <f>G169+G170</f>
        <v>1687078.4649270161</v>
      </c>
      <c r="H171" s="57">
        <f>G171/100000</f>
        <v>16.87078464927016</v>
      </c>
      <c r="I171" s="56"/>
    </row>
    <row r="172" spans="1:11" s="53" customFormat="1" ht="18">
      <c r="A172" s="55"/>
      <c r="B172" s="87" t="s">
        <v>4</v>
      </c>
      <c r="C172" s="87"/>
      <c r="D172" s="87"/>
      <c r="E172" s="87"/>
      <c r="F172" s="87"/>
      <c r="G172" s="51">
        <f>G161+G171</f>
        <v>69170217.062007651</v>
      </c>
      <c r="H172" s="52"/>
    </row>
    <row r="173" spans="1:11" s="1" customFormat="1" ht="23.25" customHeight="1">
      <c r="A173" s="10"/>
      <c r="B173" s="87" t="s">
        <v>3</v>
      </c>
      <c r="C173" s="87"/>
      <c r="D173" s="87"/>
      <c r="E173" s="87"/>
      <c r="F173" s="87"/>
      <c r="G173" s="58">
        <f>G172/100000</f>
        <v>691.70217062007646</v>
      </c>
      <c r="H173" s="57"/>
    </row>
    <row r="174" spans="1:11" s="1" customFormat="1" ht="18">
      <c r="C174" s="59"/>
      <c r="D174" s="60"/>
      <c r="E174" s="60"/>
      <c r="F174" s="60"/>
      <c r="G174" s="61"/>
      <c r="H174" s="61"/>
    </row>
    <row r="175" spans="1:11" s="1" customFormat="1" ht="18">
      <c r="C175" s="59"/>
      <c r="D175" s="60"/>
      <c r="E175" s="60"/>
      <c r="F175" s="60"/>
      <c r="G175" s="61"/>
      <c r="H175" s="61"/>
    </row>
    <row r="176" spans="1:11" s="1" customFormat="1" ht="51" customHeight="1">
      <c r="A176" s="91" t="s">
        <v>2</v>
      </c>
      <c r="B176" s="92"/>
      <c r="C176" s="62" t="s">
        <v>1</v>
      </c>
      <c r="D176" s="91" t="s">
        <v>0</v>
      </c>
      <c r="E176" s="92"/>
      <c r="F176" s="92"/>
      <c r="G176" s="92"/>
      <c r="H176" s="63"/>
      <c r="J176" s="61"/>
    </row>
    <row r="177" spans="1:8" s="1" customFormat="1" ht="18">
      <c r="A177" s="88"/>
      <c r="B177" s="88"/>
      <c r="C177" s="59"/>
      <c r="D177" s="60"/>
      <c r="E177" s="60"/>
      <c r="F177" s="60"/>
      <c r="G177" s="61"/>
      <c r="H177" s="61"/>
    </row>
    <row r="178" spans="1:8">
      <c r="A178" s="7"/>
      <c r="C178" s="64"/>
      <c r="D178" s="5"/>
      <c r="E178" s="65"/>
      <c r="G178" s="66"/>
    </row>
    <row r="213" spans="1:8" s="72" customFormat="1">
      <c r="A213" s="67">
        <v>6</v>
      </c>
      <c r="B213" s="67" t="s">
        <v>166</v>
      </c>
      <c r="C213" s="68"/>
      <c r="D213" s="69"/>
      <c r="E213" s="69"/>
      <c r="F213" s="69"/>
      <c r="G213" s="70"/>
      <c r="H213" s="71"/>
    </row>
    <row r="214" spans="1:8" s="72" customFormat="1">
      <c r="A214" s="67"/>
      <c r="B214" s="67"/>
      <c r="C214" s="68"/>
      <c r="D214" s="69" t="s">
        <v>145</v>
      </c>
      <c r="E214" s="73">
        <v>14123.7</v>
      </c>
      <c r="F214" s="73">
        <v>357.00000000000006</v>
      </c>
      <c r="G214" s="74">
        <v>5042160.9000000013</v>
      </c>
      <c r="H214" s="71"/>
    </row>
    <row r="215" spans="1:8" s="72" customFormat="1">
      <c r="A215" s="67">
        <v>26</v>
      </c>
      <c r="B215" s="67">
        <v>2.21</v>
      </c>
      <c r="C215" s="68"/>
      <c r="D215" s="69"/>
      <c r="E215" s="73"/>
      <c r="F215" s="73"/>
      <c r="G215" s="74"/>
      <c r="H215" s="71"/>
    </row>
    <row r="216" spans="1:8" s="72" customFormat="1">
      <c r="A216" s="67"/>
      <c r="B216" s="67"/>
      <c r="C216" s="68"/>
      <c r="D216" s="69" t="s">
        <v>107</v>
      </c>
      <c r="E216" s="73">
        <v>1350</v>
      </c>
      <c r="F216" s="73">
        <v>1189.75</v>
      </c>
      <c r="G216" s="74">
        <v>1606162.5</v>
      </c>
      <c r="H216" s="71"/>
    </row>
    <row r="217" spans="1:8" s="72" customFormat="1">
      <c r="A217" s="67">
        <v>5</v>
      </c>
      <c r="B217" s="67" t="s">
        <v>229</v>
      </c>
      <c r="C217" s="68" t="s">
        <v>159</v>
      </c>
      <c r="D217" s="69"/>
      <c r="E217" s="69"/>
      <c r="F217" s="69"/>
      <c r="G217" s="70"/>
      <c r="H217" s="71"/>
    </row>
    <row r="218" spans="1:8" s="72" customFormat="1">
      <c r="A218" s="67"/>
      <c r="B218" s="67"/>
      <c r="C218" s="68"/>
      <c r="D218" s="69" t="s">
        <v>22</v>
      </c>
      <c r="E218" s="73">
        <v>5297.4000000000005</v>
      </c>
      <c r="F218" s="73">
        <v>388.31399999999996</v>
      </c>
      <c r="G218" s="74">
        <v>2057054.5836</v>
      </c>
      <c r="H218" s="71"/>
    </row>
    <row r="219" spans="1:8" s="72" customFormat="1">
      <c r="A219" s="67"/>
      <c r="B219" s="67"/>
      <c r="C219" s="68"/>
      <c r="D219" s="69"/>
      <c r="E219" s="69"/>
      <c r="F219" s="69"/>
      <c r="G219" s="70"/>
    </row>
    <row r="220" spans="1:8" s="72" customFormat="1">
      <c r="A220" s="67">
        <v>11</v>
      </c>
      <c r="B220" s="67">
        <v>2.16</v>
      </c>
      <c r="C220" s="68"/>
      <c r="D220" s="69"/>
      <c r="E220" s="73"/>
      <c r="F220" s="73"/>
      <c r="G220" s="74"/>
      <c r="H220" s="71"/>
    </row>
    <row r="221" spans="1:8" s="72" customFormat="1">
      <c r="A221" s="67"/>
      <c r="B221" s="67"/>
      <c r="C221" s="68"/>
      <c r="D221" s="69" t="s">
        <v>125</v>
      </c>
      <c r="E221" s="73">
        <v>65286</v>
      </c>
      <c r="F221" s="73">
        <v>8.7993029483940575</v>
      </c>
      <c r="G221" s="74">
        <v>574471.29228885449</v>
      </c>
      <c r="H221" s="71"/>
    </row>
  </sheetData>
  <mergeCells count="100">
    <mergeCell ref="B173:F173"/>
    <mergeCell ref="A176:B176"/>
    <mergeCell ref="D176:G176"/>
    <mergeCell ref="A177:B177"/>
    <mergeCell ref="D167:F167"/>
    <mergeCell ref="D168:F168"/>
    <mergeCell ref="B169:F169"/>
    <mergeCell ref="B170:F170"/>
    <mergeCell ref="B171:F171"/>
    <mergeCell ref="B172:F172"/>
    <mergeCell ref="D166:F166"/>
    <mergeCell ref="A155:A156"/>
    <mergeCell ref="A157:A158"/>
    <mergeCell ref="D159:F159"/>
    <mergeCell ref="I159:N159"/>
    <mergeCell ref="D160:F160"/>
    <mergeCell ref="I160:N160"/>
    <mergeCell ref="D161:F161"/>
    <mergeCell ref="D162:F162"/>
    <mergeCell ref="A163:G163"/>
    <mergeCell ref="D164:F164"/>
    <mergeCell ref="D165:F165"/>
    <mergeCell ref="A153:A154"/>
    <mergeCell ref="A132:A133"/>
    <mergeCell ref="A134:A135"/>
    <mergeCell ref="A136:A137"/>
    <mergeCell ref="B138:E138"/>
    <mergeCell ref="A139:A140"/>
    <mergeCell ref="A141:A142"/>
    <mergeCell ref="A143:A144"/>
    <mergeCell ref="A145:A146"/>
    <mergeCell ref="A147:A148"/>
    <mergeCell ref="A149:A150"/>
    <mergeCell ref="A151:A152"/>
    <mergeCell ref="A130:A131"/>
    <mergeCell ref="A105:A106"/>
    <mergeCell ref="A107:A110"/>
    <mergeCell ref="B111:E111"/>
    <mergeCell ref="A112:A116"/>
    <mergeCell ref="B113:B116"/>
    <mergeCell ref="A117:A118"/>
    <mergeCell ref="A119:A120"/>
    <mergeCell ref="A121:A122"/>
    <mergeCell ref="A123:A125"/>
    <mergeCell ref="A126:A127"/>
    <mergeCell ref="A128:A129"/>
    <mergeCell ref="A103:A104"/>
    <mergeCell ref="A73:A76"/>
    <mergeCell ref="A77:A78"/>
    <mergeCell ref="A79:A80"/>
    <mergeCell ref="A81:A82"/>
    <mergeCell ref="A83:A86"/>
    <mergeCell ref="A87:A88"/>
    <mergeCell ref="A89:A91"/>
    <mergeCell ref="A92:A93"/>
    <mergeCell ref="A94:A96"/>
    <mergeCell ref="A99:A100"/>
    <mergeCell ref="A101:A102"/>
    <mergeCell ref="B61:B62"/>
    <mergeCell ref="B63:B64"/>
    <mergeCell ref="A65:A66"/>
    <mergeCell ref="A67:A68"/>
    <mergeCell ref="A69:A70"/>
    <mergeCell ref="A71:A72"/>
    <mergeCell ref="A47:A48"/>
    <mergeCell ref="A49:A50"/>
    <mergeCell ref="A51:A52"/>
    <mergeCell ref="A53:A54"/>
    <mergeCell ref="A56:A59"/>
    <mergeCell ref="A60:A64"/>
    <mergeCell ref="A45:A46"/>
    <mergeCell ref="A31:A32"/>
    <mergeCell ref="B31:B32"/>
    <mergeCell ref="H31:H32"/>
    <mergeCell ref="A33:A34"/>
    <mergeCell ref="B33:B34"/>
    <mergeCell ref="H33:H34"/>
    <mergeCell ref="A35:A36"/>
    <mergeCell ref="B35:B36"/>
    <mergeCell ref="H35:H36"/>
    <mergeCell ref="A37:A38"/>
    <mergeCell ref="A39:A41"/>
    <mergeCell ref="A27:A28"/>
    <mergeCell ref="B27:B28"/>
    <mergeCell ref="H27:H28"/>
    <mergeCell ref="A29:A30"/>
    <mergeCell ref="B29:B30"/>
    <mergeCell ref="H29:H30"/>
    <mergeCell ref="A12:A26"/>
    <mergeCell ref="B1:G1"/>
    <mergeCell ref="B2:G2"/>
    <mergeCell ref="B3:G3"/>
    <mergeCell ref="B4:G4"/>
    <mergeCell ref="B5:D5"/>
    <mergeCell ref="E5:G5"/>
    <mergeCell ref="B6:D6"/>
    <mergeCell ref="E6:G6"/>
    <mergeCell ref="B7:D7"/>
    <mergeCell ref="A8:G8"/>
    <mergeCell ref="A9:G9"/>
  </mergeCells>
  <printOptions horizontalCentered="1"/>
  <pageMargins left="0.19685039370078741" right="0.19685039370078741" top="0.19685039370078741" bottom="0.19685039370078741" header="0.31496062992125984" footer="0"/>
  <pageSetup paperSize="9" scale="85" firstPageNumber="3" fitToWidth="0" fitToHeight="0" orientation="landscape" blackAndWhite="1" r:id="rId1"/>
  <headerFooter scaleWithDoc="0" alignWithMargins="0">
    <oddFooter>&amp;Lpmgsy &amp;C&amp;P&amp;R&amp;A</oddFooter>
  </headerFooter>
  <rowBreaks count="4" manualBreakCount="4">
    <brk id="30" max="6" man="1"/>
    <brk id="52" max="6" man="1"/>
    <brk id="86" max="6" man="1"/>
    <brk id="15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4200</vt:lpstr>
      <vt:lpstr>'4200'!Print_Area</vt:lpstr>
      <vt:lpstr>'4200'!Print_Titles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2025-11-05T07:57:58Z</dcterms:created>
  <dcterms:modified xsi:type="dcterms:W3CDTF">2026-06-05T09:35:45Z</dcterms:modified>
</cp:coreProperties>
</file>